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Приложение 4" sheetId="1" r:id="rId1"/>
  </sheets>
  <definedNames>
    <definedName name="Date">'Приложение 4'!#REF!</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4'!#REF!</definedName>
    <definedName name="_xlnm.Print_Titles" localSheetId="0">'Приложение 4'!$5:$6</definedName>
    <definedName name="_xlnm.Print_Area" localSheetId="0">'Приложение 4'!$A$1:$E$356</definedName>
  </definedNames>
  <calcPr calcId="162913"/>
</workbook>
</file>

<file path=xl/calcChain.xml><?xml version="1.0" encoding="utf-8"?>
<calcChain xmlns="http://schemas.openxmlformats.org/spreadsheetml/2006/main">
  <c r="E355" i="1" l="1"/>
  <c r="E354" i="1"/>
  <c r="E353" i="1"/>
  <c r="E352" i="1"/>
  <c r="E351" i="1"/>
  <c r="E349" i="1"/>
  <c r="E348" i="1"/>
  <c r="E347" i="1"/>
  <c r="E346" i="1"/>
  <c r="E345" i="1"/>
  <c r="E343" i="1"/>
  <c r="E340" i="1"/>
  <c r="E339" i="1"/>
  <c r="E338" i="1"/>
  <c r="E337" i="1"/>
  <c r="E336" i="1"/>
  <c r="E335" i="1"/>
  <c r="E334" i="1"/>
  <c r="E333" i="1"/>
  <c r="E332"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6" i="1"/>
  <c r="E205" i="1"/>
  <c r="E203" i="1"/>
  <c r="E208" i="1"/>
  <c r="E207" i="1"/>
  <c r="E202" i="1"/>
  <c r="E201" i="1"/>
  <c r="E200" i="1"/>
  <c r="E197" i="1"/>
  <c r="E196" i="1"/>
  <c r="E194" i="1"/>
  <c r="E193" i="1"/>
  <c r="E192" i="1"/>
  <c r="E191" i="1"/>
  <c r="E190" i="1"/>
  <c r="E189" i="1"/>
  <c r="E188" i="1"/>
  <c r="E187" i="1"/>
  <c r="E186" i="1"/>
  <c r="E185" i="1"/>
  <c r="E184" i="1"/>
  <c r="E181" i="1"/>
  <c r="E180" i="1"/>
  <c r="E179" i="1"/>
  <c r="E177" i="1"/>
  <c r="E176" i="1"/>
  <c r="E175" i="1"/>
  <c r="E174" i="1"/>
  <c r="E173" i="1"/>
  <c r="E171" i="1"/>
  <c r="E170" i="1"/>
  <c r="E169"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8" i="1"/>
  <c r="E135" i="1"/>
  <c r="E134" i="1"/>
  <c r="E133" i="1"/>
  <c r="E132" i="1"/>
  <c r="E131" i="1"/>
  <c r="E130" i="1"/>
  <c r="E129" i="1"/>
  <c r="E128" i="1"/>
  <c r="E127" i="1"/>
  <c r="E126" i="1"/>
  <c r="E125" i="1"/>
  <c r="E124" i="1"/>
  <c r="E122" i="1"/>
  <c r="E121" i="1"/>
  <c r="E120" i="1"/>
  <c r="E119" i="1"/>
  <c r="E118" i="1"/>
  <c r="E116" i="1"/>
  <c r="E115" i="1"/>
  <c r="E114" i="1"/>
  <c r="E113" i="1"/>
  <c r="E112" i="1"/>
  <c r="E111" i="1"/>
  <c r="E110" i="1"/>
  <c r="E109" i="1"/>
  <c r="E108" i="1"/>
  <c r="E107" i="1"/>
  <c r="E106" i="1"/>
  <c r="E105" i="1"/>
  <c r="E102" i="1"/>
  <c r="E101" i="1"/>
  <c r="E100" i="1"/>
  <c r="E99" i="1"/>
  <c r="E98" i="1"/>
  <c r="E97" i="1"/>
  <c r="E96" i="1"/>
  <c r="E95" i="1"/>
  <c r="E94"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alcChain>
</file>

<file path=xl/sharedStrings.xml><?xml version="1.0" encoding="utf-8"?>
<sst xmlns="http://schemas.openxmlformats.org/spreadsheetml/2006/main" count="726" uniqueCount="721">
  <si>
    <t>Код бюджетной классификации</t>
  </si>
  <si>
    <t>Наименование показателя</t>
  </si>
  <si>
    <t>% исполнения</t>
  </si>
  <si>
    <t>01.01.2020</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</si>
  <si>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</si>
  <si>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</si>
  <si>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</si>
  <si>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</si>
  <si>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</si>
  <si>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</si>
  <si>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</si>
  <si>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</si>
  <si>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</si>
  <si>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</si>
  <si>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</si>
  <si>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</si>
  <si>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</si>
  <si>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</si>
  <si>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</si>
  <si>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</si>
  <si>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</si>
  <si>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</si>
  <si>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</si>
  <si>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</si>
  <si>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</si>
  <si>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</si>
  <si>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</si>
  <si>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</si>
  <si>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</si>
  <si>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</si>
  <si>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</si>
  <si>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</si>
  <si>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</si>
  <si>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</si>
  <si>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</si>
  <si>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</si>
  <si>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</si>
  <si>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</si>
  <si>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</si>
  <si>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</si>
  <si>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</si>
  <si>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</si>
  <si>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</si>
  <si>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</si>
  <si>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</si>
  <si>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</si>
  <si>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</si>
  <si>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</si>
  <si>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</si>
  <si>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</si>
  <si>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</si>
  <si>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</si>
  <si>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</si>
  <si>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</si>
  <si>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</si>
  <si>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</si>
  <si>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</si>
  <si>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</si>
  <si>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</si>
  <si>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</si>
  <si>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</si>
  <si>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</si>
  <si>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</si>
  <si>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</si>
  <si>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</si>
  <si>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</si>
  <si>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</si>
  <si>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</si>
  <si>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</si>
  <si>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</si>
  <si>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</si>
  <si>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</si>
  <si>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</si>
  <si>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</si>
  <si>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</si>
  <si>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</si>
  <si>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</si>
  <si>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</si>
  <si>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</si>
  <si>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</si>
  <si>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</si>
  <si>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</si>
  <si>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</si>
  <si>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</si>
  <si>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</si>
  <si>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</si>
  <si>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</si>
  <si>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</si>
  <si>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</si>
  <si>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</si>
  <si>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</si>
  <si>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</si>
  <si>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</si>
  <si>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</si>
  <si>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</si>
  <si>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</si>
  <si>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</si>
  <si>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</si>
  <si>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</si>
  <si>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</si>
  <si>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</si>
  <si>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</si>
  <si>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</si>
  <si>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</si>
  <si>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</si>
  <si>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</si>
  <si>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</si>
  <si>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</si>
  <si>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</si>
  <si>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</si>
  <si>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</si>
  <si>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</si>
  <si>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</si>
  <si>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</si>
  <si>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</si>
  <si>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</si>
  <si>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</si>
  <si>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</si>
  <si>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</si>
  <si>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</si>
  <si>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</si>
  <si>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</si>
  <si>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</si>
  <si>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</si>
  <si>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</si>
  <si>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</si>
  <si>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</si>
  <si>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</si>
  <si>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</si>
  <si>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</si>
  <si>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</si>
  <si>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</si>
  <si>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</si>
  <si>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</si>
  <si>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</si>
  <si>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</si>
  <si>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</si>
  <si>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</si>
  <si>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</si>
  <si>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</si>
  <si>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</si>
  <si>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</si>
  <si>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</si>
  <si>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</si>
  <si>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</si>
  <si>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</si>
  <si>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</si>
  <si>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</si>
  <si>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</si>
  <si>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</si>
  <si>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</si>
  <si>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</si>
  <si>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</si>
  <si>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</si>
  <si>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</si>
  <si>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</si>
  <si>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</si>
  <si>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</si>
  <si>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</si>
  <si>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</si>
  <si>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</si>
  <si>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</si>
  <si>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</si>
  <si>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</si>
  <si>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</si>
  <si>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1 09 03021 00 0000 110</t>
  </si>
  <si>
    <t>Платежи за добычу общераспространенных полезных ископаемых</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</si>
  <si>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</si>
  <si>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</si>
  <si>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</si>
  <si>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</si>
  <si>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</si>
  <si>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</si>
  <si>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</si>
  <si>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</si>
  <si>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</si>
  <si>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</si>
  <si>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</si>
  <si>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</si>
  <si>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</si>
  <si>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</si>
  <si>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</si>
  <si>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</si>
  <si>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</si>
  <si>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</si>
  <si>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</si>
  <si>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</si>
  <si>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</si>
  <si>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</si>
  <si>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</si>
  <si>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</si>
  <si>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</si>
  <si>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</si>
  <si>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</si>
  <si>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</si>
  <si>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</si>
  <si>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</si>
  <si>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</si>
  <si>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</si>
  <si>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</si>
  <si>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</si>
  <si>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</si>
  <si>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</si>
  <si>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</si>
  <si>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</si>
  <si>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</si>
  <si>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</si>
  <si>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</si>
  <si>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</si>
  <si>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</si>
  <si>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</si>
  <si>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</si>
  <si>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</si>
  <si>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</si>
  <si>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</si>
  <si>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</si>
  <si>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</si>
  <si>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</si>
  <si>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</si>
  <si>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</si>
  <si>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</si>
  <si>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</si>
  <si>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</si>
  <si>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</si>
  <si>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</si>
  <si>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</si>
  <si>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</si>
  <si>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</si>
  <si>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</si>
  <si>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</si>
  <si>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</si>
  <si>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</si>
  <si>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</si>
  <si>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</si>
  <si>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</si>
  <si>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</si>
  <si>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</si>
  <si>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</si>
  <si>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</si>
  <si>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</si>
  <si>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</si>
  <si>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</si>
  <si>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</si>
  <si>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</si>
  <si>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</si>
  <si>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</si>
  <si>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</si>
  <si>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</si>
  <si>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</si>
  <si>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</si>
  <si>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</si>
  <si>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</si>
  <si>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</si>
  <si>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</si>
  <si>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</si>
  <si>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</si>
  <si>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</si>
  <si>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</si>
  <si>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</si>
  <si>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</si>
  <si>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</si>
  <si>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</si>
  <si>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</si>
  <si>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</si>
  <si>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</si>
  <si>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</si>
  <si>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</si>
  <si>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</si>
  <si>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</si>
  <si>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</si>
  <si>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</si>
  <si>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</si>
  <si>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</si>
  <si>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</si>
  <si>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</si>
  <si>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</si>
  <si>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</si>
  <si>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</si>
  <si>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</si>
  <si>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</si>
  <si>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</si>
  <si>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</si>
  <si>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</si>
  <si>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</si>
  <si>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</si>
  <si>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</si>
  <si>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</si>
  <si>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</si>
  <si>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</si>
  <si>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</si>
  <si>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1 16 01063 01 0000 140</t>
  </si>
  <si>
    <t>1 16 01072 01 0000 140</t>
  </si>
  <si>
    <t>1 16 01073 01 0000 140</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</si>
  <si>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</si>
  <si>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</si>
  <si>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</si>
  <si>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1 16 01083 01 0000 140</t>
  </si>
  <si>
    <t>1 16 01090 01 0000 140</t>
  </si>
  <si>
    <t>1 16 01092 01 0000 140</t>
  </si>
  <si>
    <t>1 16 01093 01 0000 140</t>
  </si>
  <si>
    <t>1 16 01120 01 0000 140</t>
  </si>
  <si>
    <t>1 16 01121 01 0000 140</t>
  </si>
  <si>
    <t>1 16 01123 01 0000 140</t>
  </si>
  <si>
    <t>1 16 01133 01 0000 140</t>
  </si>
  <si>
    <t>1 16 01140 01 0000 140</t>
  </si>
  <si>
    <t>1 16 01142 01 9000 140</t>
  </si>
  <si>
    <t>1 16 01143 01 0000 140</t>
  </si>
  <si>
    <t>1 16 01150 01 0000 140</t>
  </si>
  <si>
    <t>1 16 01151 01 0000 140</t>
  </si>
  <si>
    <t>1 16 01153 01 0000 140</t>
  </si>
  <si>
    <t>1 16 01156 01 0000 140</t>
  </si>
  <si>
    <t>1 16 01163 01 0000 140</t>
  </si>
  <si>
    <t>1 16 01173 01 0000 140</t>
  </si>
  <si>
    <t>1 16 01190 01 0000 140</t>
  </si>
  <si>
    <t>1 16 01191 01 0000 140</t>
  </si>
  <si>
    <t>1 16 01193 01 0000 140</t>
  </si>
  <si>
    <t>1 16 01203 01 0000 140</t>
  </si>
  <si>
    <t>1 16 01213 01 0000 140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</si>
  <si>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</si>
  <si>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</si>
  <si>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</si>
  <si>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</si>
  <si>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</si>
  <si>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</si>
  <si>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</si>
  <si>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</si>
  <si>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</si>
  <si>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</si>
  <si>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</si>
  <si>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</si>
  <si>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</si>
  <si>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</si>
  <si>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</si>
  <si>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</si>
  <si>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</si>
  <si>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</si>
  <si>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</si>
  <si>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</si>
  <si>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</si>
  <si>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</si>
  <si>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</si>
  <si>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</si>
  <si>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</si>
  <si>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</si>
  <si>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1 16 10122 01 0001 140</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</si>
  <si>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</si>
  <si>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</si>
  <si>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1 16 10128 01 0001 140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</si>
  <si>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</si>
  <si>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</si>
  <si>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</si>
  <si>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</si>
  <si>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</si>
  <si>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</si>
  <si>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</si>
  <si>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</si>
  <si>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</si>
  <si>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</si>
  <si>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</si>
  <si>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</si>
  <si>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</si>
  <si>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</si>
  <si>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</si>
  <si>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</si>
  <si>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</si>
  <si>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</si>
  <si>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</si>
  <si>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</si>
  <si>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</si>
  <si>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</si>
  <si>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</si>
  <si>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</si>
  <si>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</si>
  <si>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</si>
  <si>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</si>
  <si>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</si>
  <si>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</si>
  <si>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</si>
  <si>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</si>
  <si>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</si>
  <si>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</si>
  <si>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</si>
  <si>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</si>
  <si>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</si>
  <si>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</si>
  <si>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</si>
  <si>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</si>
  <si>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</si>
  <si>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</si>
  <si>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</si>
  <si>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</si>
  <si>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</si>
  <si>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</si>
  <si>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</si>
  <si>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</si>
  <si>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</si>
  <si>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</si>
  <si>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</si>
  <si>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</si>
  <si>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</si>
  <si>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</si>
  <si>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</si>
  <si>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</si>
  <si>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</si>
  <si>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</si>
  <si>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</si>
  <si>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</si>
  <si>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</si>
  <si>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</si>
  <si>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</si>
  <si>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</si>
  <si>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</si>
  <si>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</si>
  <si>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</si>
  <si>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</si>
  <si>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</si>
  <si>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</si>
  <si>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</si>
  <si>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</si>
  <si>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</si>
  <si>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</si>
  <si>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</si>
  <si>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</si>
  <si>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</si>
  <si>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</si>
  <si>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</si>
  <si>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</si>
  <si>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</si>
  <si>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</si>
  <si>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</si>
  <si>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</si>
  <si>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</si>
  <si>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</si>
  <si>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</si>
  <si>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</si>
  <si>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</si>
  <si>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</si>
  <si>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</si>
  <si>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</si>
  <si>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</si>
  <si>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</si>
  <si>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</si>
  <si>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</si>
  <si>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</si>
  <si>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</si>
  <si>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</si>
  <si>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</si>
  <si>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</si>
  <si>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</si>
  <si>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</si>
  <si>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</si>
  <si>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</si>
  <si>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</si>
  <si>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</si>
  <si>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</si>
  <si>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</si>
  <si>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</si>
  <si>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</si>
  <si>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</si>
  <si>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</si>
  <si>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</si>
  <si>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</si>
  <si>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</si>
  <si>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</si>
  <si>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</si>
  <si>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</si>
  <si>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</si>
  <si>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</si>
  <si>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</si>
  <si>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</si>
  <si>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</si>
  <si>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</si>
  <si>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</si>
  <si>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</si>
  <si>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</si>
  <si>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</si>
  <si>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</si>
  <si>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</si>
  <si>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</si>
  <si>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</si>
  <si>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</si>
  <si>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</si>
  <si>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</si>
  <si>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</si>
  <si>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</si>
  <si>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</si>
  <si>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</si>
  <si>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</si>
  <si>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</si>
  <si>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</si>
  <si>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</si>
  <si>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</si>
  <si>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</si>
  <si>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</si>
  <si>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</si>
  <si>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</si>
  <si>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</si>
  <si>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</si>
  <si>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</si>
  <si>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</si>
  <si>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</si>
  <si>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</si>
  <si>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</si>
  <si>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</si>
  <si>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</si>
  <si>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</si>
  <si>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</si>
  <si>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</si>
  <si>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</si>
  <si>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</si>
  <si>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</si>
  <si>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</si>
  <si>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</si>
  <si>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</si>
  <si>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</si>
  <si>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</si>
  <si>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</si>
  <si>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</si>
  <si>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</si>
  <si>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</si>
  <si>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</si>
  <si>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</si>
  <si>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</si>
  <si>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</si>
  <si>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</si>
  <si>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</si>
  <si>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</si>
  <si>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</si>
  <si>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</si>
  <si>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</si>
  <si>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</si>
  <si>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</si>
  <si>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</si>
  <si>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</si>
  <si>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</si>
  <si>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</si>
  <si>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</si>
  <si>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</si>
  <si>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</si>
  <si>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</si>
  <si>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</si>
  <si>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</si>
  <si>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</si>
  <si>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</si>
  <si>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</si>
  <si>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</si>
  <si>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</si>
  <si>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</si>
  <si>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</si>
  <si>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</si>
  <si>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</si>
  <si>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</si>
  <si>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</si>
  <si>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</si>
  <si>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</si>
  <si>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</si>
  <si>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</si>
  <si>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</si>
  <si>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</si>
  <si>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</si>
  <si>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</si>
  <si>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</si>
  <si>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</si>
  <si>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</si>
  <si>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</si>
  <si>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</si>
  <si>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</si>
  <si>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</si>
  <si>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</si>
  <si>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</si>
  <si>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</si>
  <si>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</si>
  <si>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</si>
  <si>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</si>
  <si>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</si>
  <si>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</si>
  <si>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</si>
  <si>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</si>
  <si>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</si>
  <si>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</si>
  <si>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</si>
  <si>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</si>
  <si>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</si>
  <si>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</si>
  <si>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</si>
  <si>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</si>
  <si>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</si>
  <si>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</si>
  <si>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</si>
  <si>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</si>
  <si>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</si>
  <si>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</si>
  <si>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</si>
  <si>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</si>
  <si>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</si>
  <si>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</si>
  <si>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</si>
  <si>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</si>
  <si>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</si>
  <si>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</si>
  <si>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</si>
  <si>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</si>
  <si>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</si>
  <si>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</si>
  <si>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</si>
  <si>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</si>
  <si>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</si>
  <si>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</si>
  <si>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</si>
  <si>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</si>
  <si>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</si>
  <si>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2 19 25170 02 0000 150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</si>
  <si>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</si>
  <si>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</si>
  <si>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</si>
  <si>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</si>
  <si>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</si>
  <si>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</si>
  <si>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</si>
  <si>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</si>
  <si>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</si>
  <si>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</si>
  <si>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</si>
  <si>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</si>
  <si>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</si>
  <si>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</si>
  <si>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</si>
  <si>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</si>
  <si>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</si>
  <si>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</si>
  <si>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</si>
  <si>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</si>
  <si>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</si>
  <si>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</si>
  <si>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</si>
  <si>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</si>
  <si>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</si>
  <si>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2 19 25640 02 0000 150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</si>
  <si>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</si>
  <si>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</si>
  <si>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</si>
  <si>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</si>
  <si>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</si>
  <si>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</si>
  <si>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</si>
  <si>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</si>
  <si>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</si>
  <si>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</si>
  <si>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</si>
  <si>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</si>
  <si>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</si>
  <si>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</si>
  <si>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</si>
  <si>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</si>
  <si>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</si>
  <si>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</si>
  <si>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</si>
  <si>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</si>
  <si>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</si>
  <si>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</si>
  <si>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</si>
  <si>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</si>
  <si>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</si>
  <si>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</si>
  <si>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</si>
  <si>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</si>
  <si>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</si>
  <si>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</si>
  <si>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</si>
  <si>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</si>
  <si>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</si>
  <si>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Всего</t>
  </si>
  <si>
    <t>Приложение 1</t>
  </si>
  <si>
    <t>Исполнение по доходам краевого бюджета по кодам классификации доходов бюджетов за 1 полугодие 2020 года</t>
  </si>
  <si>
    <t>Исполнение на 01.07.2020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</si>
  <si>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</si>
  <si>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 (за исключением доходов, направляемых на формирование дорожного фонда субъекта Российской Федерации)</t>
  </si>
  <si>
    <t>в 9,6 р.</t>
  </si>
  <si>
    <t>в 23,5 р.</t>
  </si>
  <si>
    <t>в 3,6 р.</t>
  </si>
  <si>
    <t>в 1,9 р.</t>
  </si>
  <si>
    <t>в 1,7 р.</t>
  </si>
  <si>
    <t>в 29,9 р.</t>
  </si>
  <si>
    <t>в 31,6 р.</t>
  </si>
  <si>
    <t>в 10,4 р.</t>
  </si>
  <si>
    <t>в 6,4 р.</t>
  </si>
  <si>
    <t>в 356,7 р.</t>
  </si>
  <si>
    <t>в 7,6 р.</t>
  </si>
  <si>
    <t>в 1,8 р.</t>
  </si>
  <si>
    <t>в 18,7 р.</t>
  </si>
  <si>
    <t>в 27,5 р.</t>
  </si>
  <si>
    <t>в 14,8 р.</t>
  </si>
  <si>
    <t>в 2,0 р.</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</si>
  <si>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</si>
  <si>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</si>
  <si>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</si>
  <si>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</si>
  <si>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</si>
  <si>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</si>
  <si>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</si>
  <si>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</si>
  <si>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</si>
  <si>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</si>
  <si>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</si>
  <si>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</si>
  <si>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</si>
  <si>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</si>
  <si>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</si>
  <si>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</si>
  <si>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</si>
  <si>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</si>
  <si>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</si>
  <si>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</si>
  <si>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</si>
  <si>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</si>
  <si>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</si>
  <si>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</si>
  <si>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</si>
  <si>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</si>
  <si>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</si>
  <si>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Годовой объем       на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</si>
</sst>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4"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1"/>
      <color rgb="FF000000"/>
      <name val="Calibri"/>
      <family val="2"/>
      <scheme val="minor"/>
    </font>
    <font>
      <sz val="9"/>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4">
    <xf numFmtId="0" fontId="0" fillId="0" borderId="0"/>
    <xf numFmtId="0" fontId="1" fillId="0" borderId="0"/>
    <xf numFmtId="0" fontId="12" fillId="0" borderId="0"/>
    <xf numFmtId="0" fontId="12" fillId="0" borderId="0"/>
  </cellStyleXfs>
  <cellXfs count="32">
    <xf numFmtId="0" fontId="0" fillId="0" borderId="0" xfId="0"/>
    <xf numFmtId="0" fontId="6" fillId="2" borderId="0" xfId="1" applyNumberFormat="1" applyFont="1" applyFill="1" applyAlignment="1">
      <alignment horizontal="center" vertical="center"/>
    </xf>
    <xf numFmtId="0" fontId="7" fillId="2" borderId="0" xfId="0" applyFont="1" applyFill="1"/>
    <xf numFmtId="49" fontId="8" fillId="2" borderId="2" xfId="0" applyNumberFormat="1" applyFont="1" applyFill="1" applyBorder="1" applyAlignment="1">
      <alignment horizontal="center"/>
    </xf>
    <xf numFmtId="49" fontId="8" fillId="2" borderId="2" xfId="0" applyNumberFormat="1" applyFont="1" applyFill="1" applyBorder="1" applyAlignment="1">
      <alignment horizontal="left" wrapText="1"/>
    </xf>
    <xf numFmtId="164" fontId="8" fillId="2" borderId="2" xfId="0" applyNumberFormat="1" applyFont="1" applyFill="1" applyBorder="1" applyAlignment="1">
      <alignment horizontal="right"/>
    </xf>
    <xf numFmtId="165" fontId="8" fillId="2" borderId="2" xfId="0" applyNumberFormat="1" applyFont="1" applyFill="1" applyBorder="1" applyAlignment="1">
      <alignment horizontal="right"/>
    </xf>
    <xf numFmtId="14" fontId="6" fillId="2" borderId="0" xfId="1" applyNumberFormat="1" applyFont="1" applyFill="1" applyAlignment="1">
      <alignment wrapText="1"/>
    </xf>
    <xf numFmtId="0" fontId="0" fillId="2" borderId="0" xfId="0" applyFill="1"/>
    <xf numFmtId="0" fontId="4" fillId="2" borderId="0" xfId="0" applyFont="1" applyFill="1" applyAlignment="1">
      <alignment horizontal="right"/>
    </xf>
    <xf numFmtId="0" fontId="3" fillId="2" borderId="0" xfId="1" applyFont="1" applyFill="1" applyAlignment="1">
      <alignment horizontal="center" vertical="center"/>
    </xf>
    <xf numFmtId="0" fontId="10" fillId="2" borderId="0" xfId="1" applyFont="1" applyFill="1" applyAlignment="1">
      <alignment horizontal="center" vertical="center" wrapText="1"/>
    </xf>
    <xf numFmtId="0" fontId="2" fillId="2" borderId="0" xfId="1" applyFont="1" applyFill="1" applyAlignment="1">
      <alignment horizontal="right" vertical="center"/>
    </xf>
    <xf numFmtId="0" fontId="5" fillId="2" borderId="0" xfId="0" applyFont="1" applyFill="1" applyAlignment="1">
      <alignment vertical="center" wrapText="1"/>
    </xf>
    <xf numFmtId="0" fontId="4" fillId="2" borderId="1" xfId="1" applyFont="1" applyFill="1" applyBorder="1" applyAlignment="1">
      <alignment horizontal="center" vertical="center" wrapText="1"/>
    </xf>
    <xf numFmtId="49" fontId="9" fillId="2" borderId="3" xfId="0" applyNumberFormat="1" applyFont="1" applyFill="1" applyBorder="1" applyAlignment="1">
      <alignment horizontal="center"/>
    </xf>
    <xf numFmtId="49" fontId="9" fillId="2" borderId="2" xfId="0" applyNumberFormat="1" applyFont="1" applyFill="1" applyBorder="1" applyAlignment="1">
      <alignment horizontal="left" wrapText="1"/>
    </xf>
    <xf numFmtId="164" fontId="9" fillId="2" borderId="2" xfId="0" applyNumberFormat="1" applyFont="1" applyFill="1" applyBorder="1" applyAlignment="1">
      <alignment horizontal="right"/>
    </xf>
    <xf numFmtId="165" fontId="9" fillId="2" borderId="2" xfId="0" applyNumberFormat="1" applyFont="1" applyFill="1" applyBorder="1" applyAlignment="1">
      <alignment horizontal="right"/>
    </xf>
    <xf numFmtId="49" fontId="7" fillId="2" borderId="2" xfId="0" applyNumberFormat="1" applyFont="1" applyFill="1" applyBorder="1" applyAlignment="1">
      <alignment horizontal="center"/>
    </xf>
    <xf numFmtId="49" fontId="7" fillId="2" borderId="2" xfId="0" applyNumberFormat="1" applyFont="1" applyFill="1" applyBorder="1" applyAlignment="1">
      <alignment horizontal="left" wrapText="1"/>
    </xf>
    <xf numFmtId="164" fontId="7" fillId="2" borderId="2" xfId="0" applyNumberFormat="1" applyFont="1" applyFill="1" applyBorder="1" applyAlignment="1">
      <alignment horizontal="right"/>
    </xf>
    <xf numFmtId="165" fontId="7" fillId="2" borderId="2" xfId="0" applyNumberFormat="1" applyFont="1" applyFill="1" applyBorder="1" applyAlignment="1">
      <alignment horizontal="right"/>
    </xf>
    <xf numFmtId="49" fontId="8" fillId="2" borderId="1" xfId="0" applyNumberFormat="1" applyFont="1" applyFill="1" applyBorder="1" applyAlignment="1">
      <alignment horizontal="center"/>
    </xf>
    <xf numFmtId="49" fontId="8" fillId="2" borderId="1" xfId="0" applyNumberFormat="1" applyFont="1" applyFill="1" applyBorder="1" applyAlignment="1">
      <alignment horizontal="left" wrapText="1"/>
    </xf>
    <xf numFmtId="164" fontId="8" fillId="2" borderId="1" xfId="0" applyNumberFormat="1" applyFont="1" applyFill="1" applyBorder="1" applyAlignment="1">
      <alignment horizontal="right"/>
    </xf>
    <xf numFmtId="165" fontId="8" fillId="2" borderId="1" xfId="0" applyNumberFormat="1" applyFont="1" applyFill="1" applyBorder="1" applyAlignment="1">
      <alignment horizontal="right"/>
    </xf>
    <xf numFmtId="165" fontId="7" fillId="2" borderId="0" xfId="0" applyNumberFormat="1" applyFont="1" applyFill="1"/>
    <xf numFmtId="165" fontId="0" fillId="2" borderId="0" xfId="0" applyNumberFormat="1" applyFill="1"/>
    <xf numFmtId="0" fontId="13" fillId="2" borderId="1" xfId="0" applyFont="1" applyFill="1" applyBorder="1" applyAlignment="1">
      <alignment horizontal="center"/>
    </xf>
    <xf numFmtId="0" fontId="5" fillId="2" borderId="0" xfId="0" applyFont="1" applyFill="1" applyAlignment="1">
      <alignment horizontal="center" vertical="center" wrapText="1"/>
    </xf>
    <xf numFmtId="0" fontId="11" fillId="2" borderId="4" xfId="0" applyFont="1" applyFill="1" applyBorder="1" applyAlignment="1">
      <alignment horizontal="center"/>
    </xf>
  </cellXfs>
  <cellStyles count="4">
    <cellStyle name="Normal" xfId="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8"/>
  <sheetViews>
    <sheetView tabSelected="1" topLeftCell="A103" zoomScale="85" zoomScaleNormal="85" zoomScaleSheetLayoutView="75" workbookViewId="0">
      <selection activeCell="A113" sqref="A113:XFD113"/>
    </sheetView>
  </sheetViews>
  <sheetFormatPr defaultColWidth="8.85546875" defaultRowHeight="15" x14ac:dyDescent="0.25"/>
  <cols>
    <col min="1" max="1" width="25.28515625" style="8" customWidth="1"/>
    <col min="2" max="2" width="77.28515625" style="8" customWidth="1"/>
    <col min="3" max="3" width="19.42578125" style="8" customWidth="1"/>
    <col min="4" max="4" width="18.5703125" style="8" customWidth="1"/>
    <col min="5" max="5" width="12.5703125" style="8" customWidth="1"/>
    <col min="6" max="6" width="16" style="8" customWidth="1"/>
    <col min="7" max="16384" width="8.85546875" style="8"/>
  </cols>
  <sheetData>
    <row r="1" spans="1:6" ht="21.75" customHeight="1" x14ac:dyDescent="0.25">
      <c r="A1" s="1">
        <v>2020</v>
      </c>
      <c r="B1" s="7" t="s">
        <v>3</v>
      </c>
      <c r="E1" s="9" t="s">
        <v>672</v>
      </c>
    </row>
    <row r="2" spans="1:6" ht="18.75" customHeight="1" x14ac:dyDescent="0.25">
      <c r="A2" s="10"/>
      <c r="B2" s="11" t="e">
        <v>#REF!</v>
      </c>
      <c r="C2" s="12"/>
    </row>
    <row r="3" spans="1:6" ht="18.75" customHeight="1" x14ac:dyDescent="0.25">
      <c r="A3" s="30" t="s">
        <v>673</v>
      </c>
      <c r="B3" s="30"/>
      <c r="C3" s="30"/>
      <c r="D3" s="30"/>
      <c r="E3" s="30"/>
      <c r="F3" s="13"/>
    </row>
    <row r="4" spans="1:6" ht="18.75" x14ac:dyDescent="0.3">
      <c r="A4" s="31"/>
      <c r="B4" s="31"/>
      <c r="C4" s="31"/>
      <c r="D4" s="31"/>
      <c r="E4" s="31"/>
    </row>
    <row r="5" spans="1:6" ht="47.25" x14ac:dyDescent="0.25">
      <c r="A5" s="14" t="s">
        <v>0</v>
      </c>
      <c r="B5" s="14" t="s">
        <v>1</v>
      </c>
      <c r="C5" s="14" t="s">
        <v>720</v>
      </c>
      <c r="D5" s="14" t="s">
        <v>674</v>
      </c>
      <c r="E5" s="14" t="s">
        <v>2</v>
      </c>
    </row>
    <row r="6" spans="1:6" x14ac:dyDescent="0.25">
      <c r="A6" s="29">
        <v>1</v>
      </c>
      <c r="B6" s="29">
        <v>2</v>
      </c>
      <c r="C6" s="29">
        <v>3</v>
      </c>
      <c r="D6" s="29">
        <v>4</v>
      </c>
      <c r="E6" s="29">
        <v>5</v>
      </c>
    </row>
    <row r="7" spans="1:6" s="2" customFormat="1" ht="15.75" x14ac:dyDescent="0.25">
      <c r="A7" s="3" t="s">
        <v>6</v>
      </c>
      <c r="B7" s="4" t="s">
        <v>7</v>
      </c>
      <c r="C7" s="5">
        <v>25526927.006579999</v>
      </c>
      <c r="D7" s="5">
        <v>10684725.40951</v>
      </c>
      <c r="E7" s="6">
        <f t="shared" ref="E7:E67" si="0">IF(AND(D7="",C7&lt;&gt;""),"0,0",(IF(C7="","",(D7/C7)*100)))</f>
        <v>41.856684930214399</v>
      </c>
    </row>
    <row r="8" spans="1:6" s="2" customFormat="1" ht="15.75" x14ac:dyDescent="0.25">
      <c r="A8" s="3" t="s">
        <v>8</v>
      </c>
      <c r="B8" s="4" t="s">
        <v>9</v>
      </c>
      <c r="C8" s="5">
        <v>18586016.15887</v>
      </c>
      <c r="D8" s="5">
        <v>7642017.0501300003</v>
      </c>
      <c r="E8" s="6">
        <f t="shared" si="0"/>
        <v>41.117025751012918</v>
      </c>
    </row>
    <row r="9" spans="1:6" s="2" customFormat="1" ht="15.75" x14ac:dyDescent="0.25">
      <c r="A9" s="15" t="s">
        <v>10</v>
      </c>
      <c r="B9" s="16" t="s">
        <v>11</v>
      </c>
      <c r="C9" s="17">
        <v>3082866.1588699999</v>
      </c>
      <c r="D9" s="17">
        <v>1486266.0625400001</v>
      </c>
      <c r="E9" s="18">
        <f t="shared" si="0"/>
        <v>48.210528318387297</v>
      </c>
    </row>
    <row r="10" spans="1:6" s="2" customFormat="1" ht="47.25" x14ac:dyDescent="0.25">
      <c r="A10" s="19" t="s">
        <v>12</v>
      </c>
      <c r="B10" s="20" t="s">
        <v>13</v>
      </c>
      <c r="C10" s="21">
        <v>2894025.99187</v>
      </c>
      <c r="D10" s="21">
        <v>1368037.1407000001</v>
      </c>
      <c r="E10" s="22">
        <f t="shared" si="0"/>
        <v>47.271073049901361</v>
      </c>
    </row>
    <row r="11" spans="1:6" s="2" customFormat="1" ht="47.25" x14ac:dyDescent="0.25">
      <c r="A11" s="19" t="s">
        <v>14</v>
      </c>
      <c r="B11" s="20" t="s">
        <v>15</v>
      </c>
      <c r="C11" s="21">
        <v>188840.16699999999</v>
      </c>
      <c r="D11" s="21">
        <v>118228.92184</v>
      </c>
      <c r="E11" s="22">
        <f t="shared" si="0"/>
        <v>62.607931203534683</v>
      </c>
    </row>
    <row r="12" spans="1:6" s="2" customFormat="1" ht="15.75" x14ac:dyDescent="0.25">
      <c r="A12" s="15" t="s">
        <v>16</v>
      </c>
      <c r="B12" s="16" t="s">
        <v>17</v>
      </c>
      <c r="C12" s="17">
        <v>15503150</v>
      </c>
      <c r="D12" s="17">
        <v>6155750.98759</v>
      </c>
      <c r="E12" s="18">
        <f t="shared" si="0"/>
        <v>39.70645312462306</v>
      </c>
    </row>
    <row r="13" spans="1:6" s="2" customFormat="1" ht="78.75" x14ac:dyDescent="0.25">
      <c r="A13" s="19" t="s">
        <v>18</v>
      </c>
      <c r="B13" s="20" t="s">
        <v>675</v>
      </c>
      <c r="C13" s="21">
        <v>14961858.028999999</v>
      </c>
      <c r="D13" s="21">
        <v>5946842.7063499996</v>
      </c>
      <c r="E13" s="22">
        <f t="shared" si="0"/>
        <v>39.746685838239216</v>
      </c>
    </row>
    <row r="14" spans="1:6" s="2" customFormat="1" ht="94.5" x14ac:dyDescent="0.25">
      <c r="A14" s="19" t="s">
        <v>19</v>
      </c>
      <c r="B14" s="20" t="s">
        <v>20</v>
      </c>
      <c r="C14" s="21">
        <v>85248.998000000007</v>
      </c>
      <c r="D14" s="21">
        <v>32594.639869999999</v>
      </c>
      <c r="E14" s="22">
        <f t="shared" si="0"/>
        <v>38.234631062760407</v>
      </c>
    </row>
    <row r="15" spans="1:6" s="2" customFormat="1" ht="47.25" x14ac:dyDescent="0.25">
      <c r="A15" s="19" t="s">
        <v>21</v>
      </c>
      <c r="B15" s="20" t="s">
        <v>22</v>
      </c>
      <c r="C15" s="21">
        <v>125653.333</v>
      </c>
      <c r="D15" s="21">
        <v>32078.205030000001</v>
      </c>
      <c r="E15" s="22">
        <f t="shared" si="0"/>
        <v>25.52913182971438</v>
      </c>
    </row>
    <row r="16" spans="1:6" s="2" customFormat="1" ht="78.75" x14ac:dyDescent="0.25">
      <c r="A16" s="19" t="s">
        <v>23</v>
      </c>
      <c r="B16" s="20" t="s">
        <v>24</v>
      </c>
      <c r="C16" s="21">
        <v>330389.64</v>
      </c>
      <c r="D16" s="21">
        <v>144235.62403000001</v>
      </c>
      <c r="E16" s="22">
        <f t="shared" si="0"/>
        <v>43.656218769450518</v>
      </c>
    </row>
    <row r="17" spans="1:5" s="2" customFormat="1" ht="47.25" x14ac:dyDescent="0.25">
      <c r="A17" s="19" t="s">
        <v>25</v>
      </c>
      <c r="B17" s="20" t="s">
        <v>26</v>
      </c>
      <c r="C17" s="21"/>
      <c r="D17" s="21">
        <v>-0.18769</v>
      </c>
      <c r="E17" s="22" t="str">
        <f t="shared" si="0"/>
        <v/>
      </c>
    </row>
    <row r="18" spans="1:5" s="2" customFormat="1" ht="31.5" x14ac:dyDescent="0.25">
      <c r="A18" s="3" t="s">
        <v>27</v>
      </c>
      <c r="B18" s="4" t="s">
        <v>28</v>
      </c>
      <c r="C18" s="5">
        <v>1536117.87001</v>
      </c>
      <c r="D18" s="5">
        <v>583252.97233999998</v>
      </c>
      <c r="E18" s="6">
        <f t="shared" si="0"/>
        <v>37.969285022131999</v>
      </c>
    </row>
    <row r="19" spans="1:5" s="2" customFormat="1" ht="31.5" x14ac:dyDescent="0.25">
      <c r="A19" s="15" t="s">
        <v>29</v>
      </c>
      <c r="B19" s="16" t="s">
        <v>30</v>
      </c>
      <c r="C19" s="17">
        <v>1536117.87001</v>
      </c>
      <c r="D19" s="17">
        <v>583252.97233999998</v>
      </c>
      <c r="E19" s="18">
        <f t="shared" si="0"/>
        <v>37.969285022131999</v>
      </c>
    </row>
    <row r="20" spans="1:5" s="2" customFormat="1" ht="15.75" x14ac:dyDescent="0.25">
      <c r="A20" s="19" t="s">
        <v>31</v>
      </c>
      <c r="B20" s="20" t="s">
        <v>32</v>
      </c>
      <c r="C20" s="21">
        <v>211640</v>
      </c>
      <c r="D20" s="21">
        <v>100878.89574000001</v>
      </c>
      <c r="E20" s="22">
        <f t="shared" si="0"/>
        <v>47.665325902475907</v>
      </c>
    </row>
    <row r="21" spans="1:5" s="2" customFormat="1" ht="126" x14ac:dyDescent="0.25">
      <c r="A21" s="19" t="s">
        <v>33</v>
      </c>
      <c r="B21" s="20" t="s">
        <v>34</v>
      </c>
      <c r="C21" s="21">
        <v>373981.9</v>
      </c>
      <c r="D21" s="21">
        <v>159354.34471999999</v>
      </c>
      <c r="E21" s="22">
        <f t="shared" si="0"/>
        <v>42.610175711712245</v>
      </c>
    </row>
    <row r="22" spans="1:5" s="2" customFormat="1" ht="141.75" x14ac:dyDescent="0.25">
      <c r="A22" s="19" t="s">
        <v>35</v>
      </c>
      <c r="B22" s="20" t="s">
        <v>36</v>
      </c>
      <c r="C22" s="21">
        <v>277872.3</v>
      </c>
      <c r="D22" s="21">
        <v>117493.18713000001</v>
      </c>
      <c r="E22" s="22">
        <f t="shared" si="0"/>
        <v>42.28315925336927</v>
      </c>
    </row>
    <row r="23" spans="1:5" s="2" customFormat="1" ht="189" x14ac:dyDescent="0.25">
      <c r="A23" s="19" t="s">
        <v>37</v>
      </c>
      <c r="B23" s="20" t="s">
        <v>38</v>
      </c>
      <c r="C23" s="21">
        <v>96109.6</v>
      </c>
      <c r="D23" s="21">
        <v>41861.157590000003</v>
      </c>
      <c r="E23" s="22">
        <f t="shared" si="0"/>
        <v>43.555646459874978</v>
      </c>
    </row>
    <row r="24" spans="1:5" s="2" customFormat="1" ht="110.25" x14ac:dyDescent="0.25">
      <c r="A24" s="19" t="s">
        <v>39</v>
      </c>
      <c r="B24" s="20" t="s">
        <v>40</v>
      </c>
      <c r="C24" s="21"/>
      <c r="D24" s="21">
        <v>2450.8106400000001</v>
      </c>
      <c r="E24" s="22" t="str">
        <f t="shared" si="0"/>
        <v/>
      </c>
    </row>
    <row r="25" spans="1:5" s="2" customFormat="1" ht="94.5" x14ac:dyDescent="0.25">
      <c r="A25" s="19" t="s">
        <v>41</v>
      </c>
      <c r="B25" s="20" t="s">
        <v>42</v>
      </c>
      <c r="C25" s="21"/>
      <c r="D25" s="21">
        <v>215.06144</v>
      </c>
      <c r="E25" s="22" t="str">
        <f t="shared" si="0"/>
        <v/>
      </c>
    </row>
    <row r="26" spans="1:5" s="2" customFormat="1" ht="94.5" x14ac:dyDescent="0.25">
      <c r="A26" s="19" t="s">
        <v>43</v>
      </c>
      <c r="B26" s="20" t="s">
        <v>44</v>
      </c>
      <c r="C26" s="21"/>
      <c r="D26" s="21">
        <v>259.90728000000001</v>
      </c>
      <c r="E26" s="22" t="str">
        <f t="shared" si="0"/>
        <v/>
      </c>
    </row>
    <row r="27" spans="1:5" s="2" customFormat="1" ht="63" x14ac:dyDescent="0.25">
      <c r="A27" s="19" t="s">
        <v>45</v>
      </c>
      <c r="B27" s="20" t="s">
        <v>46</v>
      </c>
      <c r="C27" s="21">
        <v>506789.96071000001</v>
      </c>
      <c r="D27" s="21">
        <v>213084.99255</v>
      </c>
      <c r="E27" s="22">
        <f t="shared" si="0"/>
        <v>42.04601690441406</v>
      </c>
    </row>
    <row r="28" spans="1:5" s="2" customFormat="1" ht="94.5" x14ac:dyDescent="0.25">
      <c r="A28" s="19" t="s">
        <v>47</v>
      </c>
      <c r="B28" s="20" t="s">
        <v>48</v>
      </c>
      <c r="C28" s="21">
        <v>420051.94183000003</v>
      </c>
      <c r="D28" s="21">
        <v>176615.11050000001</v>
      </c>
      <c r="E28" s="22">
        <f t="shared" si="0"/>
        <v>42.046016911755693</v>
      </c>
    </row>
    <row r="29" spans="1:5" s="2" customFormat="1" ht="110.25" x14ac:dyDescent="0.25">
      <c r="A29" s="19" t="s">
        <v>49</v>
      </c>
      <c r="B29" s="20" t="s">
        <v>50</v>
      </c>
      <c r="C29" s="21">
        <v>86738.018880000003</v>
      </c>
      <c r="D29" s="21">
        <v>36469.88205</v>
      </c>
      <c r="E29" s="22">
        <f t="shared" si="0"/>
        <v>42.046016868860264</v>
      </c>
    </row>
    <row r="30" spans="1:5" s="2" customFormat="1" ht="78.75" x14ac:dyDescent="0.25">
      <c r="A30" s="19" t="s">
        <v>51</v>
      </c>
      <c r="B30" s="20" t="s">
        <v>52</v>
      </c>
      <c r="C30" s="21">
        <v>2610.39986</v>
      </c>
      <c r="D30" s="21">
        <v>1394.17065</v>
      </c>
      <c r="E30" s="22">
        <f t="shared" si="0"/>
        <v>53.408317682027459</v>
      </c>
    </row>
    <row r="31" spans="1:5" s="2" customFormat="1" ht="110.25" x14ac:dyDescent="0.25">
      <c r="A31" s="19" t="s">
        <v>53</v>
      </c>
      <c r="B31" s="20" t="s">
        <v>54</v>
      </c>
      <c r="C31" s="21">
        <v>2163.6251999999999</v>
      </c>
      <c r="D31" s="21">
        <v>1155.55583</v>
      </c>
      <c r="E31" s="22">
        <f t="shared" si="0"/>
        <v>53.408318131994392</v>
      </c>
    </row>
    <row r="32" spans="1:5" s="2" customFormat="1" ht="126" x14ac:dyDescent="0.25">
      <c r="A32" s="19" t="s">
        <v>55</v>
      </c>
      <c r="B32" s="20" t="s">
        <v>56</v>
      </c>
      <c r="C32" s="21">
        <v>446.77465999999998</v>
      </c>
      <c r="D32" s="21">
        <v>238.61482000000001</v>
      </c>
      <c r="E32" s="22">
        <f t="shared" si="0"/>
        <v>53.408315502942806</v>
      </c>
    </row>
    <row r="33" spans="1:5" s="2" customFormat="1" ht="63" x14ac:dyDescent="0.25">
      <c r="A33" s="19" t="s">
        <v>57</v>
      </c>
      <c r="B33" s="20" t="s">
        <v>58</v>
      </c>
      <c r="C33" s="21">
        <v>661962.89405999996</v>
      </c>
      <c r="D33" s="21">
        <v>277686.48618000001</v>
      </c>
      <c r="E33" s="22">
        <f t="shared" si="0"/>
        <v>41.948950412744836</v>
      </c>
    </row>
    <row r="34" spans="1:5" s="2" customFormat="1" ht="94.5" x14ac:dyDescent="0.25">
      <c r="A34" s="19" t="s">
        <v>59</v>
      </c>
      <c r="B34" s="20" t="s">
        <v>60</v>
      </c>
      <c r="C34" s="21">
        <v>548666.74682999996</v>
      </c>
      <c r="D34" s="21">
        <v>230159.94161000001</v>
      </c>
      <c r="E34" s="22">
        <f t="shared" si="0"/>
        <v>41.948950422051588</v>
      </c>
    </row>
    <row r="35" spans="1:5" s="2" customFormat="1" ht="110.25" x14ac:dyDescent="0.25">
      <c r="A35" s="19" t="s">
        <v>61</v>
      </c>
      <c r="B35" s="20" t="s">
        <v>62</v>
      </c>
      <c r="C35" s="21">
        <v>113296.14723</v>
      </c>
      <c r="D35" s="21">
        <v>47526.544569999998</v>
      </c>
      <c r="E35" s="22">
        <f t="shared" si="0"/>
        <v>41.948950367674385</v>
      </c>
    </row>
    <row r="36" spans="1:5" s="2" customFormat="1" ht="63" x14ac:dyDescent="0.25">
      <c r="A36" s="19" t="s">
        <v>63</v>
      </c>
      <c r="B36" s="20" t="s">
        <v>64</v>
      </c>
      <c r="C36" s="21">
        <v>-65402.284619999999</v>
      </c>
      <c r="D36" s="21">
        <v>-42411.247340000002</v>
      </c>
      <c r="E36" s="22">
        <f t="shared" si="0"/>
        <v>64.846736756089797</v>
      </c>
    </row>
    <row r="37" spans="1:5" s="2" customFormat="1" ht="94.5" x14ac:dyDescent="0.25">
      <c r="A37" s="19" t="s">
        <v>65</v>
      </c>
      <c r="B37" s="20" t="s">
        <v>66</v>
      </c>
      <c r="C37" s="21">
        <v>-54208.56525</v>
      </c>
      <c r="D37" s="21">
        <v>-35152.485610000003</v>
      </c>
      <c r="E37" s="22">
        <f t="shared" si="0"/>
        <v>64.84673676177033</v>
      </c>
    </row>
    <row r="38" spans="1:5" s="2" customFormat="1" ht="110.25" x14ac:dyDescent="0.25">
      <c r="A38" s="19" t="s">
        <v>67</v>
      </c>
      <c r="B38" s="20" t="s">
        <v>68</v>
      </c>
      <c r="C38" s="21">
        <v>-11193.719370000001</v>
      </c>
      <c r="D38" s="21">
        <v>-7258.7617300000002</v>
      </c>
      <c r="E38" s="22">
        <f t="shared" si="0"/>
        <v>64.846736728580325</v>
      </c>
    </row>
    <row r="39" spans="1:5" s="2" customFormat="1" ht="31.5" x14ac:dyDescent="0.25">
      <c r="A39" s="19" t="s">
        <v>69</v>
      </c>
      <c r="B39" s="20" t="s">
        <v>70</v>
      </c>
      <c r="C39" s="21">
        <v>-155465</v>
      </c>
      <c r="D39" s="21">
        <v>-129660.44951999999</v>
      </c>
      <c r="E39" s="22">
        <f t="shared" si="0"/>
        <v>83.401697822661049</v>
      </c>
    </row>
    <row r="40" spans="1:5" s="2" customFormat="1" ht="15.75" x14ac:dyDescent="0.25">
      <c r="A40" s="3" t="s">
        <v>71</v>
      </c>
      <c r="B40" s="4" t="s">
        <v>72</v>
      </c>
      <c r="C40" s="5">
        <v>1063165</v>
      </c>
      <c r="D40" s="5">
        <v>397609.94257000001</v>
      </c>
      <c r="E40" s="6">
        <f t="shared" si="0"/>
        <v>37.398705052367227</v>
      </c>
    </row>
    <row r="41" spans="1:5" s="2" customFormat="1" ht="31.5" x14ac:dyDescent="0.25">
      <c r="A41" s="15" t="s">
        <v>73</v>
      </c>
      <c r="B41" s="16" t="s">
        <v>74</v>
      </c>
      <c r="C41" s="17">
        <v>1063165</v>
      </c>
      <c r="D41" s="17">
        <v>397593.93757000001</v>
      </c>
      <c r="E41" s="18">
        <f t="shared" si="0"/>
        <v>37.397199641636057</v>
      </c>
    </row>
    <row r="42" spans="1:5" s="2" customFormat="1" ht="31.5" x14ac:dyDescent="0.25">
      <c r="A42" s="19" t="s">
        <v>76</v>
      </c>
      <c r="B42" s="20" t="s">
        <v>75</v>
      </c>
      <c r="C42" s="21">
        <v>577298.59499999997</v>
      </c>
      <c r="D42" s="21">
        <v>210731.81721000001</v>
      </c>
      <c r="E42" s="22">
        <f t="shared" si="0"/>
        <v>36.503088529082603</v>
      </c>
    </row>
    <row r="43" spans="1:5" s="2" customFormat="1" ht="47.25" x14ac:dyDescent="0.25">
      <c r="A43" s="19" t="s">
        <v>77</v>
      </c>
      <c r="B43" s="20" t="s">
        <v>78</v>
      </c>
      <c r="C43" s="21"/>
      <c r="D43" s="21">
        <v>4.3920000000000001E-2</v>
      </c>
      <c r="E43" s="22" t="str">
        <f t="shared" si="0"/>
        <v/>
      </c>
    </row>
    <row r="44" spans="1:5" s="2" customFormat="1" ht="63" x14ac:dyDescent="0.25">
      <c r="A44" s="19" t="s">
        <v>79</v>
      </c>
      <c r="B44" s="20" t="s">
        <v>80</v>
      </c>
      <c r="C44" s="21">
        <v>485866.40500000003</v>
      </c>
      <c r="D44" s="21">
        <v>186703.37166</v>
      </c>
      <c r="E44" s="22">
        <f t="shared" si="0"/>
        <v>38.426894664594066</v>
      </c>
    </row>
    <row r="45" spans="1:5" s="2" customFormat="1" ht="47.25" x14ac:dyDescent="0.25">
      <c r="A45" s="19" t="s">
        <v>81</v>
      </c>
      <c r="B45" s="20" t="s">
        <v>82</v>
      </c>
      <c r="C45" s="21"/>
      <c r="D45" s="21">
        <v>41.476370000000003</v>
      </c>
      <c r="E45" s="22" t="str">
        <f t="shared" si="0"/>
        <v/>
      </c>
    </row>
    <row r="46" spans="1:5" s="2" customFormat="1" ht="31.5" x14ac:dyDescent="0.25">
      <c r="A46" s="19" t="s">
        <v>83</v>
      </c>
      <c r="B46" s="20" t="s">
        <v>84</v>
      </c>
      <c r="C46" s="21"/>
      <c r="D46" s="21">
        <v>117.22841</v>
      </c>
      <c r="E46" s="22" t="str">
        <f t="shared" si="0"/>
        <v/>
      </c>
    </row>
    <row r="47" spans="1:5" s="2" customFormat="1" ht="15.75" x14ac:dyDescent="0.25">
      <c r="A47" s="15" t="s">
        <v>85</v>
      </c>
      <c r="B47" s="16" t="s">
        <v>86</v>
      </c>
      <c r="C47" s="17"/>
      <c r="D47" s="17">
        <v>16.004999999999999</v>
      </c>
      <c r="E47" s="18" t="str">
        <f t="shared" si="0"/>
        <v/>
      </c>
    </row>
    <row r="48" spans="1:5" s="2" customFormat="1" ht="31.5" x14ac:dyDescent="0.25">
      <c r="A48" s="19" t="s">
        <v>87</v>
      </c>
      <c r="B48" s="20" t="s">
        <v>88</v>
      </c>
      <c r="C48" s="21"/>
      <c r="D48" s="21">
        <v>16.004999999999999</v>
      </c>
      <c r="E48" s="22" t="str">
        <f t="shared" si="0"/>
        <v/>
      </c>
    </row>
    <row r="49" spans="1:5" s="2" customFormat="1" ht="15.75" x14ac:dyDescent="0.25">
      <c r="A49" s="3" t="s">
        <v>89</v>
      </c>
      <c r="B49" s="4" t="s">
        <v>90</v>
      </c>
      <c r="C49" s="5">
        <v>2789968</v>
      </c>
      <c r="D49" s="5">
        <v>1093034.90802</v>
      </c>
      <c r="E49" s="6">
        <f t="shared" si="0"/>
        <v>39.177327769350754</v>
      </c>
    </row>
    <row r="50" spans="1:5" s="2" customFormat="1" ht="15.75" x14ac:dyDescent="0.25">
      <c r="A50" s="15" t="s">
        <v>91</v>
      </c>
      <c r="B50" s="16" t="s">
        <v>92</v>
      </c>
      <c r="C50" s="17">
        <v>1940864</v>
      </c>
      <c r="D50" s="17">
        <v>847461.98893999995</v>
      </c>
      <c r="E50" s="18">
        <f t="shared" si="0"/>
        <v>43.664161370399981</v>
      </c>
    </row>
    <row r="51" spans="1:5" s="2" customFormat="1" ht="31.5" x14ac:dyDescent="0.25">
      <c r="A51" s="19" t="s">
        <v>93</v>
      </c>
      <c r="B51" s="20" t="s">
        <v>94</v>
      </c>
      <c r="C51" s="21"/>
      <c r="D51" s="21">
        <v>837677.42813999997</v>
      </c>
      <c r="E51" s="22" t="str">
        <f t="shared" si="0"/>
        <v/>
      </c>
    </row>
    <row r="52" spans="1:5" s="2" customFormat="1" ht="31.5" x14ac:dyDescent="0.25">
      <c r="A52" s="19" t="s">
        <v>95</v>
      </c>
      <c r="B52" s="20" t="s">
        <v>96</v>
      </c>
      <c r="C52" s="21"/>
      <c r="D52" s="21">
        <v>9784.5607999999993</v>
      </c>
      <c r="E52" s="22" t="str">
        <f t="shared" si="0"/>
        <v/>
      </c>
    </row>
    <row r="53" spans="1:5" s="2" customFormat="1" ht="15.75" x14ac:dyDescent="0.25">
      <c r="A53" s="15" t="s">
        <v>97</v>
      </c>
      <c r="B53" s="16" t="s">
        <v>98</v>
      </c>
      <c r="C53" s="17">
        <v>848124</v>
      </c>
      <c r="D53" s="17">
        <v>244655.91907999999</v>
      </c>
      <c r="E53" s="18">
        <f t="shared" si="0"/>
        <v>28.846715701949243</v>
      </c>
    </row>
    <row r="54" spans="1:5" s="2" customFormat="1" ht="15.75" x14ac:dyDescent="0.25">
      <c r="A54" s="19" t="s">
        <v>99</v>
      </c>
      <c r="B54" s="20" t="s">
        <v>100</v>
      </c>
      <c r="C54" s="21">
        <v>129918</v>
      </c>
      <c r="D54" s="21">
        <v>83397.363630000007</v>
      </c>
      <c r="E54" s="22">
        <f t="shared" si="0"/>
        <v>64.192308710109458</v>
      </c>
    </row>
    <row r="55" spans="1:5" s="2" customFormat="1" ht="15.75" x14ac:dyDescent="0.25">
      <c r="A55" s="19" t="s">
        <v>101</v>
      </c>
      <c r="B55" s="20" t="s">
        <v>102</v>
      </c>
      <c r="C55" s="21">
        <v>718206</v>
      </c>
      <c r="D55" s="21">
        <v>161258.55545000001</v>
      </c>
      <c r="E55" s="22">
        <f t="shared" si="0"/>
        <v>22.452966899468958</v>
      </c>
    </row>
    <row r="56" spans="1:5" s="2" customFormat="1" ht="15.75" x14ac:dyDescent="0.25">
      <c r="A56" s="15" t="s">
        <v>103</v>
      </c>
      <c r="B56" s="16" t="s">
        <v>104</v>
      </c>
      <c r="C56" s="17">
        <v>980</v>
      </c>
      <c r="D56" s="17">
        <v>917</v>
      </c>
      <c r="E56" s="18">
        <f t="shared" si="0"/>
        <v>93.571428571428569</v>
      </c>
    </row>
    <row r="57" spans="1:5" s="2" customFormat="1" ht="31.5" x14ac:dyDescent="0.25">
      <c r="A57" s="3" t="s">
        <v>105</v>
      </c>
      <c r="B57" s="4" t="s">
        <v>106</v>
      </c>
      <c r="C57" s="5">
        <v>857300</v>
      </c>
      <c r="D57" s="5">
        <v>325156.24462000001</v>
      </c>
      <c r="E57" s="6">
        <f t="shared" si="0"/>
        <v>37.927941749679228</v>
      </c>
    </row>
    <row r="58" spans="1:5" s="2" customFormat="1" ht="15.75" x14ac:dyDescent="0.25">
      <c r="A58" s="15" t="s">
        <v>107</v>
      </c>
      <c r="B58" s="16" t="s">
        <v>108</v>
      </c>
      <c r="C58" s="17">
        <v>266670</v>
      </c>
      <c r="D58" s="17">
        <v>116067.62755999999</v>
      </c>
      <c r="E58" s="18">
        <f t="shared" si="0"/>
        <v>43.524816274796564</v>
      </c>
    </row>
    <row r="59" spans="1:5" s="2" customFormat="1" ht="15.75" x14ac:dyDescent="0.25">
      <c r="A59" s="19" t="s">
        <v>109</v>
      </c>
      <c r="B59" s="20" t="s">
        <v>110</v>
      </c>
      <c r="C59" s="21">
        <v>28000</v>
      </c>
      <c r="D59" s="21">
        <v>9861.4820600000003</v>
      </c>
      <c r="E59" s="22">
        <f t="shared" si="0"/>
        <v>35.21957878571429</v>
      </c>
    </row>
    <row r="60" spans="1:5" s="2" customFormat="1" ht="31.5" x14ac:dyDescent="0.25">
      <c r="A60" s="19" t="s">
        <v>111</v>
      </c>
      <c r="B60" s="20" t="s">
        <v>112</v>
      </c>
      <c r="C60" s="21">
        <v>238539.96</v>
      </c>
      <c r="D60" s="21">
        <v>106016.98323</v>
      </c>
      <c r="E60" s="22">
        <f t="shared" si="0"/>
        <v>44.444118809276233</v>
      </c>
    </row>
    <row r="61" spans="1:5" s="2" customFormat="1" ht="15.75" x14ac:dyDescent="0.25">
      <c r="A61" s="19" t="s">
        <v>113</v>
      </c>
      <c r="B61" s="20" t="s">
        <v>114</v>
      </c>
      <c r="C61" s="21">
        <v>130.04</v>
      </c>
      <c r="D61" s="21">
        <v>189.16227000000001</v>
      </c>
      <c r="E61" s="22">
        <f t="shared" si="0"/>
        <v>145.46468009843127</v>
      </c>
    </row>
    <row r="62" spans="1:5" s="2" customFormat="1" ht="31.5" x14ac:dyDescent="0.25">
      <c r="A62" s="15" t="s">
        <v>115</v>
      </c>
      <c r="B62" s="16" t="s">
        <v>116</v>
      </c>
      <c r="C62" s="17">
        <v>590630</v>
      </c>
      <c r="D62" s="17">
        <v>209088.61705999999</v>
      </c>
      <c r="E62" s="18">
        <f t="shared" si="0"/>
        <v>35.400947642348001</v>
      </c>
    </row>
    <row r="63" spans="1:5" s="2" customFormat="1" ht="15.75" x14ac:dyDescent="0.25">
      <c r="A63" s="19" t="s">
        <v>117</v>
      </c>
      <c r="B63" s="20" t="s">
        <v>118</v>
      </c>
      <c r="C63" s="21">
        <v>7900</v>
      </c>
      <c r="D63" s="21">
        <v>963.54861000000005</v>
      </c>
      <c r="E63" s="22">
        <f t="shared" si="0"/>
        <v>12.196817848101267</v>
      </c>
    </row>
    <row r="64" spans="1:5" s="2" customFormat="1" ht="31.5" x14ac:dyDescent="0.25">
      <c r="A64" s="19" t="s">
        <v>119</v>
      </c>
      <c r="B64" s="20" t="s">
        <v>120</v>
      </c>
      <c r="C64" s="21">
        <v>560500</v>
      </c>
      <c r="D64" s="21">
        <v>202889.69375000001</v>
      </c>
      <c r="E64" s="22">
        <f t="shared" si="0"/>
        <v>36.197982827832291</v>
      </c>
    </row>
    <row r="65" spans="1:5" s="2" customFormat="1" ht="31.5" x14ac:dyDescent="0.25">
      <c r="A65" s="19" t="s">
        <v>121</v>
      </c>
      <c r="B65" s="20" t="s">
        <v>122</v>
      </c>
      <c r="C65" s="21">
        <v>22230</v>
      </c>
      <c r="D65" s="21">
        <v>5235.3747000000003</v>
      </c>
      <c r="E65" s="22">
        <f t="shared" si="0"/>
        <v>23.550943319838058</v>
      </c>
    </row>
    <row r="66" spans="1:5" s="2" customFormat="1" ht="15.75" x14ac:dyDescent="0.25">
      <c r="A66" s="3" t="s">
        <v>123</v>
      </c>
      <c r="B66" s="4" t="s">
        <v>124</v>
      </c>
      <c r="C66" s="5">
        <v>65897.009999999995</v>
      </c>
      <c r="D66" s="5">
        <v>21408.997029999999</v>
      </c>
      <c r="E66" s="6">
        <f t="shared" si="0"/>
        <v>32.488571226524542</v>
      </c>
    </row>
    <row r="67" spans="1:5" s="2" customFormat="1" ht="63" x14ac:dyDescent="0.25">
      <c r="A67" s="15" t="s">
        <v>125</v>
      </c>
      <c r="B67" s="16" t="s">
        <v>126</v>
      </c>
      <c r="C67" s="17">
        <v>5239.16</v>
      </c>
      <c r="D67" s="17">
        <v>1272.2</v>
      </c>
      <c r="E67" s="18">
        <f t="shared" si="0"/>
        <v>24.282518571679432</v>
      </c>
    </row>
    <row r="68" spans="1:5" s="2" customFormat="1" ht="31.5" x14ac:dyDescent="0.25">
      <c r="A68" s="15" t="s">
        <v>127</v>
      </c>
      <c r="B68" s="16" t="s">
        <v>128</v>
      </c>
      <c r="C68" s="17">
        <v>60657.85</v>
      </c>
      <c r="D68" s="17">
        <v>20136.797030000002</v>
      </c>
      <c r="E68" s="18">
        <f t="shared" ref="E68:E116" si="1">IF(AND(D68="",C68&lt;&gt;""),"0,0",(IF(C68="","",(D68/C68)*100)))</f>
        <v>33.197347136438239</v>
      </c>
    </row>
    <row r="69" spans="1:5" s="2" customFormat="1" ht="78.75" x14ac:dyDescent="0.25">
      <c r="A69" s="19" t="s">
        <v>129</v>
      </c>
      <c r="B69" s="20" t="s">
        <v>130</v>
      </c>
      <c r="C69" s="21">
        <v>359</v>
      </c>
      <c r="D69" s="21">
        <v>78.246499999999997</v>
      </c>
      <c r="E69" s="22">
        <f t="shared" si="1"/>
        <v>21.79568245125348</v>
      </c>
    </row>
    <row r="70" spans="1:5" s="2" customFormat="1" ht="47.25" x14ac:dyDescent="0.25">
      <c r="A70" s="19" t="s">
        <v>131</v>
      </c>
      <c r="B70" s="20" t="s">
        <v>132</v>
      </c>
      <c r="C70" s="21">
        <v>23947.599999999999</v>
      </c>
      <c r="D70" s="21">
        <v>10540.839169999999</v>
      </c>
      <c r="E70" s="22">
        <f t="shared" si="1"/>
        <v>44.016265387763283</v>
      </c>
    </row>
    <row r="71" spans="1:5" s="2" customFormat="1" ht="63" x14ac:dyDescent="0.25">
      <c r="A71" s="19" t="s">
        <v>133</v>
      </c>
      <c r="B71" s="20" t="s">
        <v>134</v>
      </c>
      <c r="C71" s="21">
        <v>21788.25</v>
      </c>
      <c r="D71" s="21">
        <v>3350.85</v>
      </c>
      <c r="E71" s="22">
        <f t="shared" si="1"/>
        <v>15.379160786203572</v>
      </c>
    </row>
    <row r="72" spans="1:5" s="2" customFormat="1" ht="31.5" x14ac:dyDescent="0.25">
      <c r="A72" s="19" t="s">
        <v>135</v>
      </c>
      <c r="B72" s="20" t="s">
        <v>136</v>
      </c>
      <c r="C72" s="21">
        <v>1992.65</v>
      </c>
      <c r="D72" s="21">
        <v>512.68399999999997</v>
      </c>
      <c r="E72" s="22">
        <f t="shared" si="1"/>
        <v>25.728753167891998</v>
      </c>
    </row>
    <row r="73" spans="1:5" s="2" customFormat="1" ht="63" x14ac:dyDescent="0.25">
      <c r="A73" s="19" t="s">
        <v>137</v>
      </c>
      <c r="B73" s="20" t="s">
        <v>138</v>
      </c>
      <c r="C73" s="21">
        <v>90.1</v>
      </c>
      <c r="D73" s="21">
        <v>35.200000000000003</v>
      </c>
      <c r="E73" s="22">
        <f t="shared" si="1"/>
        <v>39.067702552719211</v>
      </c>
    </row>
    <row r="74" spans="1:5" s="2" customFormat="1" ht="31.5" x14ac:dyDescent="0.25">
      <c r="A74" s="19" t="s">
        <v>139</v>
      </c>
      <c r="B74" s="20" t="s">
        <v>140</v>
      </c>
      <c r="C74" s="21">
        <v>10.5</v>
      </c>
      <c r="D74" s="21">
        <v>10.5</v>
      </c>
      <c r="E74" s="22">
        <f t="shared" si="1"/>
        <v>100</v>
      </c>
    </row>
    <row r="75" spans="1:5" s="2" customFormat="1" ht="94.5" x14ac:dyDescent="0.25">
      <c r="A75" s="19" t="s">
        <v>141</v>
      </c>
      <c r="B75" s="20" t="s">
        <v>142</v>
      </c>
      <c r="C75" s="21">
        <v>44</v>
      </c>
      <c r="D75" s="21"/>
      <c r="E75" s="22" t="str">
        <f t="shared" si="1"/>
        <v>0,0</v>
      </c>
    </row>
    <row r="76" spans="1:5" s="2" customFormat="1" ht="78.75" x14ac:dyDescent="0.25">
      <c r="A76" s="19" t="s">
        <v>143</v>
      </c>
      <c r="B76" s="20" t="s">
        <v>144</v>
      </c>
      <c r="C76" s="21">
        <v>5580</v>
      </c>
      <c r="D76" s="21">
        <v>2077.5674300000001</v>
      </c>
      <c r="E76" s="22">
        <f t="shared" si="1"/>
        <v>37.232391218637993</v>
      </c>
    </row>
    <row r="77" spans="1:5" s="2" customFormat="1" ht="157.5" x14ac:dyDescent="0.25">
      <c r="A77" s="19" t="s">
        <v>145</v>
      </c>
      <c r="B77" s="20" t="s">
        <v>146</v>
      </c>
      <c r="C77" s="21">
        <v>5943</v>
      </c>
      <c r="D77" s="21">
        <v>2818.6990000000001</v>
      </c>
      <c r="E77" s="22">
        <f t="shared" si="1"/>
        <v>47.428891132424702</v>
      </c>
    </row>
    <row r="78" spans="1:5" s="2" customFormat="1" ht="78.75" x14ac:dyDescent="0.25">
      <c r="A78" s="19" t="s">
        <v>147</v>
      </c>
      <c r="B78" s="20" t="s">
        <v>148</v>
      </c>
      <c r="C78" s="21">
        <v>173.2</v>
      </c>
      <c r="D78" s="21">
        <v>116.8</v>
      </c>
      <c r="E78" s="22">
        <f t="shared" si="1"/>
        <v>67.4364896073903</v>
      </c>
    </row>
    <row r="79" spans="1:5" s="2" customFormat="1" ht="78.75" x14ac:dyDescent="0.25">
      <c r="A79" s="19" t="s">
        <v>149</v>
      </c>
      <c r="B79" s="20" t="s">
        <v>150</v>
      </c>
      <c r="C79" s="21">
        <v>19.55</v>
      </c>
      <c r="D79" s="21"/>
      <c r="E79" s="22" t="str">
        <f t="shared" si="1"/>
        <v>0,0</v>
      </c>
    </row>
    <row r="80" spans="1:5" s="2" customFormat="1" ht="47.25" x14ac:dyDescent="0.25">
      <c r="A80" s="19" t="s">
        <v>151</v>
      </c>
      <c r="B80" s="20" t="s">
        <v>152</v>
      </c>
      <c r="C80" s="21"/>
      <c r="D80" s="21">
        <v>-22.08907</v>
      </c>
      <c r="E80" s="22" t="str">
        <f t="shared" si="1"/>
        <v/>
      </c>
    </row>
    <row r="81" spans="1:5" s="2" customFormat="1" ht="31.5" x14ac:dyDescent="0.25">
      <c r="A81" s="19" t="s">
        <v>153</v>
      </c>
      <c r="B81" s="20" t="s">
        <v>154</v>
      </c>
      <c r="C81" s="21"/>
      <c r="D81" s="21">
        <v>3</v>
      </c>
      <c r="E81" s="22" t="str">
        <f t="shared" si="1"/>
        <v/>
      </c>
    </row>
    <row r="82" spans="1:5" s="2" customFormat="1" ht="63" x14ac:dyDescent="0.25">
      <c r="A82" s="19" t="s">
        <v>155</v>
      </c>
      <c r="B82" s="20" t="s">
        <v>156</v>
      </c>
      <c r="C82" s="21">
        <v>380</v>
      </c>
      <c r="D82" s="21">
        <v>384.5</v>
      </c>
      <c r="E82" s="22">
        <f t="shared" si="1"/>
        <v>101.18421052631578</v>
      </c>
    </row>
    <row r="83" spans="1:5" s="2" customFormat="1" ht="78.75" x14ac:dyDescent="0.25">
      <c r="A83" s="19" t="s">
        <v>157</v>
      </c>
      <c r="B83" s="20" t="s">
        <v>158</v>
      </c>
      <c r="C83" s="21">
        <v>30</v>
      </c>
      <c r="D83" s="21">
        <v>10</v>
      </c>
      <c r="E83" s="22">
        <f t="shared" si="1"/>
        <v>33.333333333333329</v>
      </c>
    </row>
    <row r="84" spans="1:5" s="2" customFormat="1" ht="63" x14ac:dyDescent="0.25">
      <c r="A84" s="19" t="s">
        <v>159</v>
      </c>
      <c r="B84" s="20" t="s">
        <v>160</v>
      </c>
      <c r="C84" s="21">
        <v>300</v>
      </c>
      <c r="D84" s="21">
        <v>220</v>
      </c>
      <c r="E84" s="22">
        <f t="shared" si="1"/>
        <v>73.333333333333329</v>
      </c>
    </row>
    <row r="85" spans="1:5" s="2" customFormat="1" ht="31.5" x14ac:dyDescent="0.25">
      <c r="A85" s="3" t="s">
        <v>161</v>
      </c>
      <c r="B85" s="4" t="s">
        <v>162</v>
      </c>
      <c r="C85" s="5">
        <v>1</v>
      </c>
      <c r="D85" s="5">
        <v>0.22147</v>
      </c>
      <c r="E85" s="6">
        <f t="shared" si="1"/>
        <v>22.146999999999998</v>
      </c>
    </row>
    <row r="86" spans="1:5" s="2" customFormat="1" ht="15.75" x14ac:dyDescent="0.25">
      <c r="A86" s="15" t="s">
        <v>163</v>
      </c>
      <c r="B86" s="16" t="s">
        <v>164</v>
      </c>
      <c r="C86" s="17"/>
      <c r="D86" s="17">
        <v>-0.2</v>
      </c>
      <c r="E86" s="18" t="str">
        <f t="shared" si="1"/>
        <v/>
      </c>
    </row>
    <row r="87" spans="1:5" s="2" customFormat="1" ht="15.75" x14ac:dyDescent="0.25">
      <c r="A87" s="19" t="s">
        <v>165</v>
      </c>
      <c r="B87" s="20" t="s">
        <v>166</v>
      </c>
      <c r="C87" s="21"/>
      <c r="D87" s="21">
        <v>-0.2</v>
      </c>
      <c r="E87" s="22" t="str">
        <f t="shared" si="1"/>
        <v/>
      </c>
    </row>
    <row r="88" spans="1:5" s="2" customFormat="1" ht="31.5" x14ac:dyDescent="0.25">
      <c r="A88" s="19" t="s">
        <v>167</v>
      </c>
      <c r="B88" s="20" t="s">
        <v>168</v>
      </c>
      <c r="C88" s="21"/>
      <c r="D88" s="21">
        <v>-0.2</v>
      </c>
      <c r="E88" s="22" t="str">
        <f t="shared" si="1"/>
        <v/>
      </c>
    </row>
    <row r="89" spans="1:5" s="2" customFormat="1" ht="15.75" x14ac:dyDescent="0.25">
      <c r="A89" s="15" t="s">
        <v>169</v>
      </c>
      <c r="B89" s="16" t="s">
        <v>170</v>
      </c>
      <c r="C89" s="17">
        <v>1</v>
      </c>
      <c r="D89" s="17">
        <v>0.42147000000000001</v>
      </c>
      <c r="E89" s="18">
        <f t="shared" si="1"/>
        <v>42.146999999999998</v>
      </c>
    </row>
    <row r="90" spans="1:5" s="2" customFormat="1" ht="15.75" x14ac:dyDescent="0.25">
      <c r="A90" s="19" t="s">
        <v>171</v>
      </c>
      <c r="B90" s="20" t="s">
        <v>172</v>
      </c>
      <c r="C90" s="21"/>
      <c r="D90" s="21">
        <v>0.16306000000000001</v>
      </c>
      <c r="E90" s="22" t="str">
        <f t="shared" si="1"/>
        <v/>
      </c>
    </row>
    <row r="91" spans="1:5" s="2" customFormat="1" ht="31.5" x14ac:dyDescent="0.25">
      <c r="A91" s="19" t="s">
        <v>173</v>
      </c>
      <c r="B91" s="20" t="s">
        <v>174</v>
      </c>
      <c r="C91" s="21">
        <v>1</v>
      </c>
      <c r="D91" s="21"/>
      <c r="E91" s="22" t="str">
        <f t="shared" si="1"/>
        <v>0,0</v>
      </c>
    </row>
    <row r="92" spans="1:5" s="2" customFormat="1" ht="15.75" x14ac:dyDescent="0.25">
      <c r="A92" s="19" t="s">
        <v>175</v>
      </c>
      <c r="B92" s="20" t="s">
        <v>176</v>
      </c>
      <c r="C92" s="21"/>
      <c r="D92" s="21">
        <v>0.25840999999999997</v>
      </c>
      <c r="E92" s="22" t="str">
        <f t="shared" si="1"/>
        <v/>
      </c>
    </row>
    <row r="93" spans="1:5" s="2" customFormat="1" ht="47.25" x14ac:dyDescent="0.25">
      <c r="A93" s="3" t="s">
        <v>177</v>
      </c>
      <c r="B93" s="4" t="s">
        <v>178</v>
      </c>
      <c r="C93" s="5">
        <v>69905.17</v>
      </c>
      <c r="D93" s="5">
        <v>144449.00188</v>
      </c>
      <c r="E93" s="6" t="s">
        <v>692</v>
      </c>
    </row>
    <row r="94" spans="1:5" s="2" customFormat="1" ht="63" x14ac:dyDescent="0.25">
      <c r="A94" s="15" t="s">
        <v>179</v>
      </c>
      <c r="B94" s="16" t="s">
        <v>180</v>
      </c>
      <c r="C94" s="17">
        <v>14968</v>
      </c>
      <c r="D94" s="17"/>
      <c r="E94" s="18" t="str">
        <f t="shared" si="1"/>
        <v>0,0</v>
      </c>
    </row>
    <row r="95" spans="1:5" s="2" customFormat="1" ht="47.25" x14ac:dyDescent="0.25">
      <c r="A95" s="19" t="s">
        <v>181</v>
      </c>
      <c r="B95" s="20" t="s">
        <v>182</v>
      </c>
      <c r="C95" s="21">
        <v>14968</v>
      </c>
      <c r="D95" s="21"/>
      <c r="E95" s="22" t="str">
        <f t="shared" si="1"/>
        <v>0,0</v>
      </c>
    </row>
    <row r="96" spans="1:5" s="2" customFormat="1" ht="31.5" x14ac:dyDescent="0.25">
      <c r="A96" s="15" t="s">
        <v>183</v>
      </c>
      <c r="B96" s="16" t="s">
        <v>184</v>
      </c>
      <c r="C96" s="17">
        <v>29142.14</v>
      </c>
      <c r="D96" s="17">
        <v>4795.0819700000002</v>
      </c>
      <c r="E96" s="18">
        <f t="shared" si="1"/>
        <v>16.454117542500313</v>
      </c>
    </row>
    <row r="97" spans="1:5" s="2" customFormat="1" ht="31.5" x14ac:dyDescent="0.25">
      <c r="A97" s="19" t="s">
        <v>185</v>
      </c>
      <c r="B97" s="20" t="s">
        <v>186</v>
      </c>
      <c r="C97" s="21">
        <v>29142.14</v>
      </c>
      <c r="D97" s="21">
        <v>4795.0819700000002</v>
      </c>
      <c r="E97" s="22">
        <f t="shared" si="1"/>
        <v>16.454117542500313</v>
      </c>
    </row>
    <row r="98" spans="1:5" s="2" customFormat="1" ht="78.75" x14ac:dyDescent="0.25">
      <c r="A98" s="15" t="s">
        <v>187</v>
      </c>
      <c r="B98" s="16" t="s">
        <v>188</v>
      </c>
      <c r="C98" s="17">
        <v>12543.4</v>
      </c>
      <c r="D98" s="17">
        <v>4854.7062900000001</v>
      </c>
      <c r="E98" s="18">
        <f t="shared" si="1"/>
        <v>38.703272557679739</v>
      </c>
    </row>
    <row r="99" spans="1:5" s="2" customFormat="1" ht="78.75" x14ac:dyDescent="0.25">
      <c r="A99" s="19" t="s">
        <v>189</v>
      </c>
      <c r="B99" s="20" t="s">
        <v>190</v>
      </c>
      <c r="C99" s="21">
        <v>7693.5</v>
      </c>
      <c r="D99" s="21">
        <v>3853.6112800000001</v>
      </c>
      <c r="E99" s="22">
        <f t="shared" si="1"/>
        <v>50.08918281666341</v>
      </c>
    </row>
    <row r="100" spans="1:5" s="2" customFormat="1" ht="63" x14ac:dyDescent="0.25">
      <c r="A100" s="19" t="s">
        <v>191</v>
      </c>
      <c r="B100" s="20" t="s">
        <v>192</v>
      </c>
      <c r="C100" s="21">
        <v>264.89999999999998</v>
      </c>
      <c r="D100" s="21">
        <v>38.061599999999999</v>
      </c>
      <c r="E100" s="22">
        <f t="shared" si="1"/>
        <v>14.368289920724802</v>
      </c>
    </row>
    <row r="101" spans="1:5" s="2" customFormat="1" ht="31.5" x14ac:dyDescent="0.25">
      <c r="A101" s="19" t="s">
        <v>193</v>
      </c>
      <c r="B101" s="20" t="s">
        <v>194</v>
      </c>
      <c r="C101" s="21">
        <v>4585</v>
      </c>
      <c r="D101" s="21">
        <v>963.03341</v>
      </c>
      <c r="E101" s="22">
        <f t="shared" si="1"/>
        <v>21.004000218102508</v>
      </c>
    </row>
    <row r="102" spans="1:5" s="2" customFormat="1" ht="94.5" x14ac:dyDescent="0.25">
      <c r="A102" s="19" t="s">
        <v>195</v>
      </c>
      <c r="B102" s="20" t="s">
        <v>196</v>
      </c>
      <c r="C102" s="21"/>
      <c r="D102" s="21">
        <v>225.99753000000001</v>
      </c>
      <c r="E102" s="22" t="str">
        <f t="shared" si="1"/>
        <v/>
      </c>
    </row>
    <row r="103" spans="1:5" s="2" customFormat="1" ht="31.5" x14ac:dyDescent="0.25">
      <c r="A103" s="15" t="s">
        <v>197</v>
      </c>
      <c r="B103" s="16" t="s">
        <v>198</v>
      </c>
      <c r="C103" s="17">
        <v>8936.2000000000007</v>
      </c>
      <c r="D103" s="17">
        <v>132249.67462000001</v>
      </c>
      <c r="E103" s="18" t="s">
        <v>691</v>
      </c>
    </row>
    <row r="104" spans="1:5" s="2" customFormat="1" ht="47.25" x14ac:dyDescent="0.25">
      <c r="A104" s="19" t="s">
        <v>199</v>
      </c>
      <c r="B104" s="20" t="s">
        <v>200</v>
      </c>
      <c r="C104" s="21">
        <v>8936.2000000000007</v>
      </c>
      <c r="D104" s="21">
        <v>132249.67462000001</v>
      </c>
      <c r="E104" s="22" t="s">
        <v>691</v>
      </c>
    </row>
    <row r="105" spans="1:5" s="2" customFormat="1" ht="78.75" x14ac:dyDescent="0.25">
      <c r="A105" s="15" t="s">
        <v>201</v>
      </c>
      <c r="B105" s="16" t="s">
        <v>202</v>
      </c>
      <c r="C105" s="17">
        <v>3842</v>
      </c>
      <c r="D105" s="17">
        <v>2087.9131600000001</v>
      </c>
      <c r="E105" s="18">
        <f t="shared" si="1"/>
        <v>54.344434148880794</v>
      </c>
    </row>
    <row r="106" spans="1:5" s="2" customFormat="1" ht="94.5" x14ac:dyDescent="0.25">
      <c r="A106" s="19" t="s">
        <v>203</v>
      </c>
      <c r="B106" s="20" t="s">
        <v>204</v>
      </c>
      <c r="C106" s="21">
        <v>3842</v>
      </c>
      <c r="D106" s="21">
        <v>2087.9131600000001</v>
      </c>
      <c r="E106" s="22">
        <f t="shared" si="1"/>
        <v>54.344434148880794</v>
      </c>
    </row>
    <row r="107" spans="1:5" s="2" customFormat="1" ht="78.75" x14ac:dyDescent="0.25">
      <c r="A107" s="15" t="s">
        <v>205</v>
      </c>
      <c r="B107" s="16" t="s">
        <v>206</v>
      </c>
      <c r="C107" s="17">
        <v>473.43</v>
      </c>
      <c r="D107" s="17">
        <v>235.62831</v>
      </c>
      <c r="E107" s="18">
        <f t="shared" si="1"/>
        <v>49.770464482605661</v>
      </c>
    </row>
    <row r="108" spans="1:5" s="2" customFormat="1" ht="78.75" x14ac:dyDescent="0.25">
      <c r="A108" s="19" t="s">
        <v>207</v>
      </c>
      <c r="B108" s="20" t="s">
        <v>208</v>
      </c>
      <c r="C108" s="21">
        <v>473.43</v>
      </c>
      <c r="D108" s="21">
        <v>235.62831</v>
      </c>
      <c r="E108" s="22">
        <f t="shared" si="1"/>
        <v>49.770464482605661</v>
      </c>
    </row>
    <row r="109" spans="1:5" s="2" customFormat="1" ht="15.75" x14ac:dyDescent="0.25">
      <c r="A109" s="3" t="s">
        <v>209</v>
      </c>
      <c r="B109" s="4" t="s">
        <v>210</v>
      </c>
      <c r="C109" s="5">
        <v>71405.440000000002</v>
      </c>
      <c r="D109" s="5">
        <v>31129.85454</v>
      </c>
      <c r="E109" s="6">
        <f t="shared" si="1"/>
        <v>43.595914456937734</v>
      </c>
    </row>
    <row r="110" spans="1:5" s="2" customFormat="1" ht="15.75" x14ac:dyDescent="0.25">
      <c r="A110" s="15" t="s">
        <v>211</v>
      </c>
      <c r="B110" s="16" t="s">
        <v>212</v>
      </c>
      <c r="C110" s="17">
        <v>46633.14</v>
      </c>
      <c r="D110" s="17">
        <v>23212.28297</v>
      </c>
      <c r="E110" s="18">
        <f t="shared" si="1"/>
        <v>49.776367128612833</v>
      </c>
    </row>
    <row r="111" spans="1:5" s="2" customFormat="1" ht="31.5" x14ac:dyDescent="0.25">
      <c r="A111" s="19" t="s">
        <v>213</v>
      </c>
      <c r="B111" s="20" t="s">
        <v>214</v>
      </c>
      <c r="C111" s="21">
        <v>2495.0059999999999</v>
      </c>
      <c r="D111" s="21">
        <v>947.39493000000004</v>
      </c>
      <c r="E111" s="22">
        <f t="shared" si="1"/>
        <v>37.971649366775075</v>
      </c>
    </row>
    <row r="112" spans="1:5" s="2" customFormat="1" ht="15.75" x14ac:dyDescent="0.25">
      <c r="A112" s="19" t="s">
        <v>215</v>
      </c>
      <c r="B112" s="20" t="s">
        <v>216</v>
      </c>
      <c r="C112" s="21">
        <v>23687.924999999999</v>
      </c>
      <c r="D112" s="21">
        <v>12828.02946</v>
      </c>
      <c r="E112" s="22">
        <f t="shared" si="1"/>
        <v>54.154297854286511</v>
      </c>
    </row>
    <row r="113" spans="1:5" s="2" customFormat="1" ht="15.75" x14ac:dyDescent="0.25">
      <c r="A113" s="19" t="s">
        <v>217</v>
      </c>
      <c r="B113" s="20" t="s">
        <v>218</v>
      </c>
      <c r="C113" s="21">
        <v>18842.103999999999</v>
      </c>
      <c r="D113" s="21">
        <v>9085.3844399999998</v>
      </c>
      <c r="E113" s="22">
        <f t="shared" si="1"/>
        <v>48.218524003476467</v>
      </c>
    </row>
    <row r="114" spans="1:5" s="2" customFormat="1" ht="15.75" x14ac:dyDescent="0.25">
      <c r="A114" s="19" t="s">
        <v>219</v>
      </c>
      <c r="B114" s="20" t="s">
        <v>220</v>
      </c>
      <c r="C114" s="21">
        <v>1608.105</v>
      </c>
      <c r="D114" s="21">
        <v>350.60419999999999</v>
      </c>
      <c r="E114" s="22">
        <f t="shared" si="1"/>
        <v>21.802320122131327</v>
      </c>
    </row>
    <row r="115" spans="1:5" s="2" customFormat="1" ht="31.5" x14ac:dyDescent="0.25">
      <c r="A115" s="19" t="s">
        <v>221</v>
      </c>
      <c r="B115" s="20" t="s">
        <v>222</v>
      </c>
      <c r="C115" s="21"/>
      <c r="D115" s="21">
        <v>0.86994000000000005</v>
      </c>
      <c r="E115" s="22" t="str">
        <f t="shared" si="1"/>
        <v/>
      </c>
    </row>
    <row r="116" spans="1:5" s="2" customFormat="1" ht="15.75" x14ac:dyDescent="0.25">
      <c r="A116" s="15" t="s">
        <v>223</v>
      </c>
      <c r="B116" s="16" t="s">
        <v>224</v>
      </c>
      <c r="C116" s="17">
        <v>4297</v>
      </c>
      <c r="D116" s="17">
        <v>4180.97102</v>
      </c>
      <c r="E116" s="18">
        <f t="shared" si="1"/>
        <v>97.299767744938322</v>
      </c>
    </row>
    <row r="117" spans="1:5" s="2" customFormat="1" ht="47.25" x14ac:dyDescent="0.25">
      <c r="A117" s="19" t="s">
        <v>225</v>
      </c>
      <c r="B117" s="20" t="s">
        <v>226</v>
      </c>
      <c r="C117" s="21">
        <v>1000</v>
      </c>
      <c r="D117" s="21">
        <v>1811.5160000000001</v>
      </c>
      <c r="E117" s="22" t="s">
        <v>688</v>
      </c>
    </row>
    <row r="118" spans="1:5" s="2" customFormat="1" ht="31.5" x14ac:dyDescent="0.25">
      <c r="A118" s="19" t="s">
        <v>227</v>
      </c>
      <c r="B118" s="20" t="s">
        <v>228</v>
      </c>
      <c r="C118" s="21">
        <v>2706</v>
      </c>
      <c r="D118" s="21">
        <v>2013.30502</v>
      </c>
      <c r="E118" s="22">
        <f t="shared" ref="E118:E164" si="2">IF(AND(D118="",C118&lt;&gt;""),"0,0",(IF(C118="","",(D118/C118)*100)))</f>
        <v>74.401515890613453</v>
      </c>
    </row>
    <row r="119" spans="1:5" s="2" customFormat="1" ht="47.25" x14ac:dyDescent="0.25">
      <c r="A119" s="19" t="s">
        <v>229</v>
      </c>
      <c r="B119" s="20" t="s">
        <v>230</v>
      </c>
      <c r="C119" s="21">
        <v>240</v>
      </c>
      <c r="D119" s="21">
        <v>300</v>
      </c>
      <c r="E119" s="22">
        <f t="shared" si="2"/>
        <v>125</v>
      </c>
    </row>
    <row r="120" spans="1:5" s="2" customFormat="1" ht="31.5" x14ac:dyDescent="0.25">
      <c r="A120" s="19" t="s">
        <v>231</v>
      </c>
      <c r="B120" s="20" t="s">
        <v>232</v>
      </c>
      <c r="C120" s="21">
        <v>351</v>
      </c>
      <c r="D120" s="21">
        <v>56.15</v>
      </c>
      <c r="E120" s="22">
        <f t="shared" si="2"/>
        <v>15.997150997150996</v>
      </c>
    </row>
    <row r="121" spans="1:5" s="2" customFormat="1" ht="15.75" x14ac:dyDescent="0.25">
      <c r="A121" s="15" t="s">
        <v>233</v>
      </c>
      <c r="B121" s="16" t="s">
        <v>234</v>
      </c>
      <c r="C121" s="17">
        <v>20475.3</v>
      </c>
      <c r="D121" s="17">
        <v>3736.6005500000001</v>
      </c>
      <c r="E121" s="18">
        <f t="shared" si="2"/>
        <v>18.249307946647914</v>
      </c>
    </row>
    <row r="122" spans="1:5" s="2" customFormat="1" ht="15.75" x14ac:dyDescent="0.25">
      <c r="A122" s="19" t="s">
        <v>235</v>
      </c>
      <c r="B122" s="20" t="s">
        <v>236</v>
      </c>
      <c r="C122" s="21">
        <v>20475.3</v>
      </c>
      <c r="D122" s="21">
        <v>3736.6005500000001</v>
      </c>
      <c r="E122" s="22">
        <f t="shared" si="2"/>
        <v>18.249307946647914</v>
      </c>
    </row>
    <row r="123" spans="1:5" s="2" customFormat="1" ht="47.25" x14ac:dyDescent="0.25">
      <c r="A123" s="19" t="s">
        <v>237</v>
      </c>
      <c r="B123" s="20" t="s">
        <v>238</v>
      </c>
      <c r="C123" s="21">
        <v>700</v>
      </c>
      <c r="D123" s="21">
        <v>1271.5952500000001</v>
      </c>
      <c r="E123" s="22" t="s">
        <v>688</v>
      </c>
    </row>
    <row r="124" spans="1:5" s="2" customFormat="1" ht="31.5" x14ac:dyDescent="0.25">
      <c r="A124" s="19" t="s">
        <v>239</v>
      </c>
      <c r="B124" s="20" t="s">
        <v>240</v>
      </c>
      <c r="C124" s="21">
        <v>16999</v>
      </c>
      <c r="D124" s="21">
        <v>1149.2662600000001</v>
      </c>
      <c r="E124" s="22">
        <f t="shared" si="2"/>
        <v>6.7607874580857708</v>
      </c>
    </row>
    <row r="125" spans="1:5" s="2" customFormat="1" ht="47.25" x14ac:dyDescent="0.25">
      <c r="A125" s="19" t="s">
        <v>241</v>
      </c>
      <c r="B125" s="20" t="s">
        <v>242</v>
      </c>
      <c r="C125" s="21">
        <v>2776.3</v>
      </c>
      <c r="D125" s="21">
        <v>1315.7390399999999</v>
      </c>
      <c r="E125" s="22">
        <f t="shared" si="2"/>
        <v>47.391817887115941</v>
      </c>
    </row>
    <row r="126" spans="1:5" s="2" customFormat="1" ht="31.5" x14ac:dyDescent="0.25">
      <c r="A126" s="3" t="s">
        <v>243</v>
      </c>
      <c r="B126" s="4" t="s">
        <v>244</v>
      </c>
      <c r="C126" s="5">
        <v>266517.99369999999</v>
      </c>
      <c r="D126" s="5">
        <v>338735.67528999998</v>
      </c>
      <c r="E126" s="6">
        <f t="shared" si="2"/>
        <v>127.09673766766014</v>
      </c>
    </row>
    <row r="127" spans="1:5" s="2" customFormat="1" ht="15.75" x14ac:dyDescent="0.25">
      <c r="A127" s="15" t="s">
        <v>245</v>
      </c>
      <c r="B127" s="16" t="s">
        <v>246</v>
      </c>
      <c r="C127" s="17">
        <v>28040.83</v>
      </c>
      <c r="D127" s="17">
        <v>13693.406730000001</v>
      </c>
      <c r="E127" s="18">
        <f t="shared" si="2"/>
        <v>48.833813870702116</v>
      </c>
    </row>
    <row r="128" spans="1:5" s="2" customFormat="1" ht="47.25" x14ac:dyDescent="0.25">
      <c r="A128" s="19" t="s">
        <v>247</v>
      </c>
      <c r="B128" s="20" t="s">
        <v>248</v>
      </c>
      <c r="C128" s="21">
        <v>43</v>
      </c>
      <c r="D128" s="21">
        <v>11.115</v>
      </c>
      <c r="E128" s="22">
        <f t="shared" si="2"/>
        <v>25.848837209302328</v>
      </c>
    </row>
    <row r="129" spans="1:5" s="2" customFormat="1" ht="31.5" x14ac:dyDescent="0.25">
      <c r="A129" s="19" t="s">
        <v>249</v>
      </c>
      <c r="B129" s="20" t="s">
        <v>250</v>
      </c>
      <c r="C129" s="21">
        <v>154.1</v>
      </c>
      <c r="D129" s="21">
        <v>64.535499999999999</v>
      </c>
      <c r="E129" s="22">
        <f t="shared" si="2"/>
        <v>41.8789746917586</v>
      </c>
    </row>
    <row r="130" spans="1:5" s="2" customFormat="1" ht="78.75" x14ac:dyDescent="0.25">
      <c r="A130" s="19" t="s">
        <v>251</v>
      </c>
      <c r="B130" s="20" t="s">
        <v>252</v>
      </c>
      <c r="C130" s="21">
        <v>120</v>
      </c>
      <c r="D130" s="21">
        <v>172.2</v>
      </c>
      <c r="E130" s="22">
        <f t="shared" si="2"/>
        <v>143.49999999999997</v>
      </c>
    </row>
    <row r="131" spans="1:5" s="2" customFormat="1" ht="63" x14ac:dyDescent="0.25">
      <c r="A131" s="19" t="s">
        <v>253</v>
      </c>
      <c r="B131" s="20" t="s">
        <v>254</v>
      </c>
      <c r="C131" s="21">
        <v>67</v>
      </c>
      <c r="D131" s="21"/>
      <c r="E131" s="22" t="str">
        <f t="shared" si="2"/>
        <v>0,0</v>
      </c>
    </row>
    <row r="132" spans="1:5" s="2" customFormat="1" ht="31.5" x14ac:dyDescent="0.25">
      <c r="A132" s="19" t="s">
        <v>255</v>
      </c>
      <c r="B132" s="20" t="s">
        <v>256</v>
      </c>
      <c r="C132" s="21">
        <v>27656.73</v>
      </c>
      <c r="D132" s="21">
        <v>13445.55623</v>
      </c>
      <c r="E132" s="22">
        <f t="shared" si="2"/>
        <v>48.615856719142144</v>
      </c>
    </row>
    <row r="133" spans="1:5" s="2" customFormat="1" ht="15.75" x14ac:dyDescent="0.25">
      <c r="A133" s="15" t="s">
        <v>257</v>
      </c>
      <c r="B133" s="16" t="s">
        <v>258</v>
      </c>
      <c r="C133" s="17">
        <v>238477.1637</v>
      </c>
      <c r="D133" s="17">
        <v>325042.26856</v>
      </c>
      <c r="E133" s="18">
        <f t="shared" si="2"/>
        <v>136.29911707977934</v>
      </c>
    </row>
    <row r="134" spans="1:5" s="2" customFormat="1" ht="31.5" x14ac:dyDescent="0.25">
      <c r="A134" s="19" t="s">
        <v>259</v>
      </c>
      <c r="B134" s="20" t="s">
        <v>260</v>
      </c>
      <c r="C134" s="21">
        <v>2103.2800000000002</v>
      </c>
      <c r="D134" s="21">
        <v>782.21474000000001</v>
      </c>
      <c r="E134" s="22">
        <f t="shared" si="2"/>
        <v>37.190233349815522</v>
      </c>
    </row>
    <row r="135" spans="1:5" s="2" customFormat="1" ht="31.5" x14ac:dyDescent="0.25">
      <c r="A135" s="19" t="s">
        <v>261</v>
      </c>
      <c r="B135" s="20" t="s">
        <v>262</v>
      </c>
      <c r="C135" s="21">
        <v>236373.88370000001</v>
      </c>
      <c r="D135" s="21">
        <v>324260.05381999997</v>
      </c>
      <c r="E135" s="22">
        <f t="shared" si="2"/>
        <v>137.18099848608611</v>
      </c>
    </row>
    <row r="136" spans="1:5" s="2" customFormat="1" ht="31.5" x14ac:dyDescent="0.25">
      <c r="A136" s="3" t="s">
        <v>263</v>
      </c>
      <c r="B136" s="4" t="s">
        <v>264</v>
      </c>
      <c r="C136" s="5">
        <v>90</v>
      </c>
      <c r="D136" s="5">
        <v>2474.23099</v>
      </c>
      <c r="E136" s="6" t="s">
        <v>690</v>
      </c>
    </row>
    <row r="137" spans="1:5" s="2" customFormat="1" ht="78.75" x14ac:dyDescent="0.25">
      <c r="A137" s="15" t="s">
        <v>265</v>
      </c>
      <c r="B137" s="16" t="s">
        <v>266</v>
      </c>
      <c r="C137" s="17">
        <v>90</v>
      </c>
      <c r="D137" s="17">
        <v>1681.7639999999999</v>
      </c>
      <c r="E137" s="18" t="s">
        <v>689</v>
      </c>
    </row>
    <row r="138" spans="1:5" s="2" customFormat="1" ht="78.75" x14ac:dyDescent="0.25">
      <c r="A138" s="19" t="s">
        <v>267</v>
      </c>
      <c r="B138" s="20" t="s">
        <v>268</v>
      </c>
      <c r="C138" s="21"/>
      <c r="D138" s="21">
        <v>1519.3</v>
      </c>
      <c r="E138" s="22" t="str">
        <f t="shared" si="2"/>
        <v/>
      </c>
    </row>
    <row r="139" spans="1:5" s="2" customFormat="1" ht="78.75" x14ac:dyDescent="0.25">
      <c r="A139" s="19" t="s">
        <v>269</v>
      </c>
      <c r="B139" s="20" t="s">
        <v>270</v>
      </c>
      <c r="C139" s="21">
        <v>90</v>
      </c>
      <c r="D139" s="21">
        <v>162.464</v>
      </c>
      <c r="E139" s="22" t="s">
        <v>688</v>
      </c>
    </row>
    <row r="140" spans="1:5" s="2" customFormat="1" ht="31.5" x14ac:dyDescent="0.25">
      <c r="A140" s="15" t="s">
        <v>271</v>
      </c>
      <c r="B140" s="16" t="s">
        <v>272</v>
      </c>
      <c r="C140" s="17"/>
      <c r="D140" s="17">
        <v>405.79503</v>
      </c>
      <c r="E140" s="18" t="str">
        <f t="shared" si="2"/>
        <v/>
      </c>
    </row>
    <row r="141" spans="1:5" s="2" customFormat="1" ht="47.25" x14ac:dyDescent="0.25">
      <c r="A141" s="19" t="s">
        <v>273</v>
      </c>
      <c r="B141" s="20" t="s">
        <v>274</v>
      </c>
      <c r="C141" s="21"/>
      <c r="D141" s="21">
        <v>405.79503</v>
      </c>
      <c r="E141" s="22" t="str">
        <f t="shared" si="2"/>
        <v/>
      </c>
    </row>
    <row r="142" spans="1:5" s="2" customFormat="1" ht="31.5" x14ac:dyDescent="0.25">
      <c r="A142" s="15" t="s">
        <v>275</v>
      </c>
      <c r="B142" s="16" t="s">
        <v>276</v>
      </c>
      <c r="C142" s="17"/>
      <c r="D142" s="17">
        <v>386.67196000000001</v>
      </c>
      <c r="E142" s="18" t="str">
        <f t="shared" si="2"/>
        <v/>
      </c>
    </row>
    <row r="143" spans="1:5" s="2" customFormat="1" ht="47.25" x14ac:dyDescent="0.25">
      <c r="A143" s="19" t="s">
        <v>277</v>
      </c>
      <c r="B143" s="20" t="s">
        <v>278</v>
      </c>
      <c r="C143" s="21"/>
      <c r="D143" s="21">
        <v>386.67196000000001</v>
      </c>
      <c r="E143" s="22" t="str">
        <f t="shared" si="2"/>
        <v/>
      </c>
    </row>
    <row r="144" spans="1:5" s="2" customFormat="1" ht="15.75" x14ac:dyDescent="0.25">
      <c r="A144" s="3" t="s">
        <v>279</v>
      </c>
      <c r="B144" s="4" t="s">
        <v>280</v>
      </c>
      <c r="C144" s="5">
        <v>1332.894</v>
      </c>
      <c r="D144" s="5">
        <v>610.51900000000001</v>
      </c>
      <c r="E144" s="6">
        <f t="shared" si="2"/>
        <v>45.804017423741122</v>
      </c>
    </row>
    <row r="145" spans="1:5" s="2" customFormat="1" ht="31.5" x14ac:dyDescent="0.25">
      <c r="A145" s="19" t="s">
        <v>281</v>
      </c>
      <c r="B145" s="20" t="s">
        <v>282</v>
      </c>
      <c r="C145" s="21">
        <v>1141.5</v>
      </c>
      <c r="D145" s="21">
        <v>514.822</v>
      </c>
      <c r="E145" s="22">
        <f t="shared" si="2"/>
        <v>45.100481822163815</v>
      </c>
    </row>
    <row r="146" spans="1:5" s="2" customFormat="1" ht="78.75" x14ac:dyDescent="0.25">
      <c r="A146" s="19" t="s">
        <v>283</v>
      </c>
      <c r="B146" s="20" t="s">
        <v>284</v>
      </c>
      <c r="C146" s="21">
        <v>191.39400000000001</v>
      </c>
      <c r="D146" s="21">
        <v>95.697000000000003</v>
      </c>
      <c r="E146" s="22">
        <f t="shared" si="2"/>
        <v>50</v>
      </c>
    </row>
    <row r="147" spans="1:5" s="2" customFormat="1" ht="15.75" x14ac:dyDescent="0.25">
      <c r="A147" s="3" t="s">
        <v>285</v>
      </c>
      <c r="B147" s="4" t="s">
        <v>286</v>
      </c>
      <c r="C147" s="5">
        <v>219163.77</v>
      </c>
      <c r="D147" s="5">
        <v>103450.31862000001</v>
      </c>
      <c r="E147" s="6">
        <f t="shared" si="2"/>
        <v>47.202290150420396</v>
      </c>
    </row>
    <row r="148" spans="1:5" s="2" customFormat="1" ht="31.5" x14ac:dyDescent="0.25">
      <c r="A148" s="15" t="s">
        <v>287</v>
      </c>
      <c r="B148" s="16" t="s">
        <v>288</v>
      </c>
      <c r="C148" s="17">
        <v>212681.78</v>
      </c>
      <c r="D148" s="17">
        <v>70849.856769999999</v>
      </c>
      <c r="E148" s="18">
        <f t="shared" si="2"/>
        <v>33.312612283948347</v>
      </c>
    </row>
    <row r="149" spans="1:5" s="2" customFormat="1" ht="63" x14ac:dyDescent="0.25">
      <c r="A149" s="19" t="s">
        <v>289</v>
      </c>
      <c r="B149" s="20" t="s">
        <v>693</v>
      </c>
      <c r="C149" s="21"/>
      <c r="D149" s="21">
        <v>228.75617</v>
      </c>
      <c r="E149" s="22" t="str">
        <f t="shared" si="2"/>
        <v/>
      </c>
    </row>
    <row r="150" spans="1:5" s="2" customFormat="1" ht="94.5" x14ac:dyDescent="0.25">
      <c r="A150" s="19" t="s">
        <v>290</v>
      </c>
      <c r="B150" s="20" t="s">
        <v>694</v>
      </c>
      <c r="C150" s="21"/>
      <c r="D150" s="21">
        <v>127.73496</v>
      </c>
      <c r="E150" s="22" t="str">
        <f t="shared" si="2"/>
        <v/>
      </c>
    </row>
    <row r="151" spans="1:5" s="2" customFormat="1" ht="78.75" x14ac:dyDescent="0.25">
      <c r="A151" s="19" t="s">
        <v>291</v>
      </c>
      <c r="B151" s="20" t="s">
        <v>695</v>
      </c>
      <c r="C151" s="21">
        <v>796</v>
      </c>
      <c r="D151" s="21">
        <v>461.55</v>
      </c>
      <c r="E151" s="22">
        <f t="shared" si="2"/>
        <v>57.983668341708551</v>
      </c>
    </row>
    <row r="152" spans="1:5" s="2" customFormat="1" ht="63" x14ac:dyDescent="0.25">
      <c r="A152" s="19" t="s">
        <v>292</v>
      </c>
      <c r="B152" s="20" t="s">
        <v>696</v>
      </c>
      <c r="C152" s="21"/>
      <c r="D152" s="21">
        <v>36.5</v>
      </c>
      <c r="E152" s="22" t="str">
        <f t="shared" si="2"/>
        <v/>
      </c>
    </row>
    <row r="153" spans="1:5" s="2" customFormat="1" ht="63" x14ac:dyDescent="0.25">
      <c r="A153" s="19" t="s">
        <v>293</v>
      </c>
      <c r="B153" s="20" t="s">
        <v>294</v>
      </c>
      <c r="C153" s="21"/>
      <c r="D153" s="21">
        <v>3579.2165799999998</v>
      </c>
      <c r="E153" s="22" t="str">
        <f t="shared" si="2"/>
        <v/>
      </c>
    </row>
    <row r="154" spans="1:5" s="2" customFormat="1" ht="94.5" x14ac:dyDescent="0.25">
      <c r="A154" s="19" t="s">
        <v>295</v>
      </c>
      <c r="B154" s="20" t="s">
        <v>697</v>
      </c>
      <c r="C154" s="21"/>
      <c r="D154" s="21">
        <v>434.15</v>
      </c>
      <c r="E154" s="22" t="str">
        <f t="shared" si="2"/>
        <v/>
      </c>
    </row>
    <row r="155" spans="1:5" s="2" customFormat="1" ht="78.75" x14ac:dyDescent="0.25">
      <c r="A155" s="19" t="s">
        <v>296</v>
      </c>
      <c r="B155" s="20" t="s">
        <v>698</v>
      </c>
      <c r="C155" s="21"/>
      <c r="D155" s="21">
        <v>3145.0665800000002</v>
      </c>
      <c r="E155" s="22" t="str">
        <f t="shared" si="2"/>
        <v/>
      </c>
    </row>
    <row r="156" spans="1:5" s="2" customFormat="1" ht="47.25" x14ac:dyDescent="0.25">
      <c r="A156" s="19" t="s">
        <v>297</v>
      </c>
      <c r="B156" s="20" t="s">
        <v>699</v>
      </c>
      <c r="C156" s="21"/>
      <c r="D156" s="21">
        <v>213.5</v>
      </c>
      <c r="E156" s="22" t="str">
        <f t="shared" si="2"/>
        <v/>
      </c>
    </row>
    <row r="157" spans="1:5" s="2" customFormat="1" ht="94.5" x14ac:dyDescent="0.25">
      <c r="A157" s="19" t="s">
        <v>298</v>
      </c>
      <c r="B157" s="20" t="s">
        <v>700</v>
      </c>
      <c r="C157" s="21"/>
      <c r="D157" s="21">
        <v>210.5</v>
      </c>
      <c r="E157" s="22" t="str">
        <f t="shared" si="2"/>
        <v/>
      </c>
    </row>
    <row r="158" spans="1:5" s="2" customFormat="1" ht="78.75" x14ac:dyDescent="0.25">
      <c r="A158" s="19" t="s">
        <v>299</v>
      </c>
      <c r="B158" s="20" t="s">
        <v>701</v>
      </c>
      <c r="C158" s="21"/>
      <c r="D158" s="21">
        <v>3</v>
      </c>
      <c r="E158" s="22" t="str">
        <f t="shared" si="2"/>
        <v/>
      </c>
    </row>
    <row r="159" spans="1:5" s="2" customFormat="1" ht="47.25" x14ac:dyDescent="0.25">
      <c r="A159" s="19" t="s">
        <v>300</v>
      </c>
      <c r="B159" s="20" t="s">
        <v>702</v>
      </c>
      <c r="C159" s="21">
        <v>211749.08</v>
      </c>
      <c r="D159" s="21">
        <v>64174.84186</v>
      </c>
      <c r="E159" s="22">
        <f t="shared" si="2"/>
        <v>30.307022755423546</v>
      </c>
    </row>
    <row r="160" spans="1:5" s="2" customFormat="1" ht="78.75" x14ac:dyDescent="0.25">
      <c r="A160" s="19" t="s">
        <v>301</v>
      </c>
      <c r="B160" s="20" t="s">
        <v>703</v>
      </c>
      <c r="C160" s="21">
        <v>211749.08</v>
      </c>
      <c r="D160" s="21">
        <v>63099.84186</v>
      </c>
      <c r="E160" s="22">
        <f t="shared" si="2"/>
        <v>29.799346405660891</v>
      </c>
    </row>
    <row r="161" spans="1:5" s="2" customFormat="1" ht="78.75" x14ac:dyDescent="0.25">
      <c r="A161" s="19" t="s">
        <v>302</v>
      </c>
      <c r="B161" s="20" t="s">
        <v>704</v>
      </c>
      <c r="C161" s="21"/>
      <c r="D161" s="21">
        <v>1075</v>
      </c>
      <c r="E161" s="22" t="str">
        <f t="shared" si="2"/>
        <v/>
      </c>
    </row>
    <row r="162" spans="1:5" s="2" customFormat="1" ht="78.75" x14ac:dyDescent="0.25">
      <c r="A162" s="19" t="s">
        <v>303</v>
      </c>
      <c r="B162" s="20" t="s">
        <v>705</v>
      </c>
      <c r="C162" s="21"/>
      <c r="D162" s="21">
        <v>3.5</v>
      </c>
      <c r="E162" s="22" t="str">
        <f t="shared" si="2"/>
        <v/>
      </c>
    </row>
    <row r="163" spans="1:5" s="2" customFormat="1" ht="63" x14ac:dyDescent="0.25">
      <c r="A163" s="19" t="s">
        <v>304</v>
      </c>
      <c r="B163" s="20" t="s">
        <v>706</v>
      </c>
      <c r="C163" s="21"/>
      <c r="D163" s="21">
        <v>248.45</v>
      </c>
      <c r="E163" s="22" t="str">
        <f t="shared" si="2"/>
        <v/>
      </c>
    </row>
    <row r="164" spans="1:5" s="2" customFormat="1" ht="110.25" x14ac:dyDescent="0.25">
      <c r="A164" s="19" t="s">
        <v>305</v>
      </c>
      <c r="B164" s="20" t="s">
        <v>707</v>
      </c>
      <c r="C164" s="21"/>
      <c r="D164" s="21">
        <v>29.2</v>
      </c>
      <c r="E164" s="22" t="str">
        <f t="shared" si="2"/>
        <v/>
      </c>
    </row>
    <row r="165" spans="1:5" s="2" customFormat="1" ht="94.5" x14ac:dyDescent="0.25">
      <c r="A165" s="19" t="s">
        <v>306</v>
      </c>
      <c r="B165" s="20" t="s">
        <v>708</v>
      </c>
      <c r="C165" s="21"/>
      <c r="D165" s="21">
        <v>219.25</v>
      </c>
      <c r="E165" s="22" t="str">
        <f t="shared" ref="E165:E206" si="3">IF(AND(D165="",C165&lt;&gt;""),"0,0",(IF(C165="","",(D165/C165)*100)))</f>
        <v/>
      </c>
    </row>
    <row r="166" spans="1:5" s="2" customFormat="1" ht="63" x14ac:dyDescent="0.25">
      <c r="A166" s="19" t="s">
        <v>307</v>
      </c>
      <c r="B166" s="20" t="s">
        <v>709</v>
      </c>
      <c r="C166" s="21">
        <v>133.4</v>
      </c>
      <c r="D166" s="21">
        <v>50.86891</v>
      </c>
      <c r="E166" s="22">
        <f t="shared" si="3"/>
        <v>38.132616191904049</v>
      </c>
    </row>
    <row r="167" spans="1:5" s="2" customFormat="1" ht="126" x14ac:dyDescent="0.25">
      <c r="A167" s="19" t="s">
        <v>308</v>
      </c>
      <c r="B167" s="20" t="s">
        <v>710</v>
      </c>
      <c r="C167" s="21">
        <v>3.3</v>
      </c>
      <c r="D167" s="21"/>
      <c r="E167" s="22" t="str">
        <f t="shared" si="3"/>
        <v>0,0</v>
      </c>
    </row>
    <row r="168" spans="1:5" s="2" customFormat="1" ht="110.25" x14ac:dyDescent="0.25">
      <c r="A168" s="19" t="s">
        <v>309</v>
      </c>
      <c r="B168" s="20" t="s">
        <v>711</v>
      </c>
      <c r="C168" s="21">
        <v>6.7</v>
      </c>
      <c r="D168" s="21">
        <v>50.86891</v>
      </c>
      <c r="E168" s="22" t="s">
        <v>687</v>
      </c>
    </row>
    <row r="169" spans="1:5" s="2" customFormat="1" ht="189" x14ac:dyDescent="0.25">
      <c r="A169" s="19" t="s">
        <v>310</v>
      </c>
      <c r="B169" s="20" t="s">
        <v>712</v>
      </c>
      <c r="C169" s="21">
        <v>123.4</v>
      </c>
      <c r="D169" s="21"/>
      <c r="E169" s="22" t="str">
        <f t="shared" si="3"/>
        <v>0,0</v>
      </c>
    </row>
    <row r="170" spans="1:5" s="2" customFormat="1" ht="78.75" x14ac:dyDescent="0.25">
      <c r="A170" s="19" t="s">
        <v>311</v>
      </c>
      <c r="B170" s="20" t="s">
        <v>713</v>
      </c>
      <c r="C170" s="21"/>
      <c r="D170" s="21">
        <v>2</v>
      </c>
      <c r="E170" s="22" t="str">
        <f t="shared" si="3"/>
        <v/>
      </c>
    </row>
    <row r="171" spans="1:5" s="2" customFormat="1" ht="78.75" x14ac:dyDescent="0.25">
      <c r="A171" s="19" t="s">
        <v>312</v>
      </c>
      <c r="B171" s="20" t="s">
        <v>714</v>
      </c>
      <c r="C171" s="21"/>
      <c r="D171" s="21">
        <v>11.75</v>
      </c>
      <c r="E171" s="22" t="str">
        <f t="shared" si="3"/>
        <v/>
      </c>
    </row>
    <row r="172" spans="1:5" s="2" customFormat="1" ht="47.25" x14ac:dyDescent="0.25">
      <c r="A172" s="19" t="s">
        <v>313</v>
      </c>
      <c r="B172" s="20" t="s">
        <v>715</v>
      </c>
      <c r="C172" s="21">
        <v>3.3</v>
      </c>
      <c r="D172" s="21">
        <v>1176.982</v>
      </c>
      <c r="E172" s="22" t="s">
        <v>686</v>
      </c>
    </row>
    <row r="173" spans="1:5" s="2" customFormat="1" ht="94.5" x14ac:dyDescent="0.25">
      <c r="A173" s="19" t="s">
        <v>314</v>
      </c>
      <c r="B173" s="20" t="s">
        <v>716</v>
      </c>
      <c r="C173" s="21">
        <v>3.3</v>
      </c>
      <c r="D173" s="21"/>
      <c r="E173" s="22" t="str">
        <f t="shared" si="3"/>
        <v>0,0</v>
      </c>
    </row>
    <row r="174" spans="1:5" s="2" customFormat="1" ht="78.75" x14ac:dyDescent="0.25">
      <c r="A174" s="19" t="s">
        <v>315</v>
      </c>
      <c r="B174" s="20" t="s">
        <v>717</v>
      </c>
      <c r="C174" s="21"/>
      <c r="D174" s="21">
        <v>1176.982</v>
      </c>
      <c r="E174" s="22" t="str">
        <f t="shared" si="3"/>
        <v/>
      </c>
    </row>
    <row r="175" spans="1:5" s="2" customFormat="1" ht="78.75" x14ac:dyDescent="0.25">
      <c r="A175" s="19" t="s">
        <v>316</v>
      </c>
      <c r="B175" s="20" t="s">
        <v>718</v>
      </c>
      <c r="C175" s="21"/>
      <c r="D175" s="21">
        <v>318.20629000000002</v>
      </c>
      <c r="E175" s="22" t="str">
        <f t="shared" si="3"/>
        <v/>
      </c>
    </row>
    <row r="176" spans="1:5" s="2" customFormat="1" ht="78.75" x14ac:dyDescent="0.25">
      <c r="A176" s="19" t="s">
        <v>317</v>
      </c>
      <c r="B176" s="20" t="s">
        <v>719</v>
      </c>
      <c r="C176" s="21"/>
      <c r="D176" s="21">
        <v>1</v>
      </c>
      <c r="E176" s="22" t="str">
        <f t="shared" si="3"/>
        <v/>
      </c>
    </row>
    <row r="177" spans="1:5" s="2" customFormat="1" ht="141.75" x14ac:dyDescent="0.25">
      <c r="A177" s="19" t="s">
        <v>318</v>
      </c>
      <c r="B177" s="20" t="s">
        <v>319</v>
      </c>
      <c r="C177" s="21"/>
      <c r="D177" s="21">
        <v>215</v>
      </c>
      <c r="E177" s="22" t="str">
        <f t="shared" si="3"/>
        <v/>
      </c>
    </row>
    <row r="178" spans="1:5" s="2" customFormat="1" ht="94.5" x14ac:dyDescent="0.25">
      <c r="A178" s="15" t="s">
        <v>320</v>
      </c>
      <c r="B178" s="16" t="s">
        <v>321</v>
      </c>
      <c r="C178" s="17">
        <v>664.67</v>
      </c>
      <c r="D178" s="17">
        <v>4274.1268700000001</v>
      </c>
      <c r="E178" s="18" t="s">
        <v>685</v>
      </c>
    </row>
    <row r="179" spans="1:5" s="2" customFormat="1" ht="78.75" x14ac:dyDescent="0.25">
      <c r="A179" s="19" t="s">
        <v>322</v>
      </c>
      <c r="B179" s="20" t="s">
        <v>323</v>
      </c>
      <c r="C179" s="21">
        <v>581.47</v>
      </c>
      <c r="D179" s="21">
        <v>632.39511000000005</v>
      </c>
      <c r="E179" s="22">
        <f t="shared" si="3"/>
        <v>108.75799439351988</v>
      </c>
    </row>
    <row r="180" spans="1:5" s="2" customFormat="1" ht="78.75" x14ac:dyDescent="0.25">
      <c r="A180" s="19" t="s">
        <v>324</v>
      </c>
      <c r="B180" s="20" t="s">
        <v>325</v>
      </c>
      <c r="C180" s="21"/>
      <c r="D180" s="21">
        <v>780.24329</v>
      </c>
      <c r="E180" s="22" t="str">
        <f t="shared" si="3"/>
        <v/>
      </c>
    </row>
    <row r="181" spans="1:5" s="2" customFormat="1" ht="63" x14ac:dyDescent="0.25">
      <c r="A181" s="19" t="s">
        <v>326</v>
      </c>
      <c r="B181" s="20" t="s">
        <v>327</v>
      </c>
      <c r="C181" s="21"/>
      <c r="D181" s="21">
        <v>233.15593999999999</v>
      </c>
      <c r="E181" s="22" t="str">
        <f t="shared" si="3"/>
        <v/>
      </c>
    </row>
    <row r="182" spans="1:5" s="2" customFormat="1" ht="63" x14ac:dyDescent="0.25">
      <c r="A182" s="19" t="s">
        <v>328</v>
      </c>
      <c r="B182" s="20" t="s">
        <v>329</v>
      </c>
      <c r="C182" s="21">
        <v>83.2</v>
      </c>
      <c r="D182" s="21">
        <v>2628.3325300000001</v>
      </c>
      <c r="E182" s="22" t="s">
        <v>683</v>
      </c>
    </row>
    <row r="183" spans="1:5" s="2" customFormat="1" ht="15.75" x14ac:dyDescent="0.25">
      <c r="A183" s="15" t="s">
        <v>330</v>
      </c>
      <c r="B183" s="16" t="s">
        <v>331</v>
      </c>
      <c r="C183" s="17">
        <v>1043.32</v>
      </c>
      <c r="D183" s="17">
        <v>10821.180399999999</v>
      </c>
      <c r="E183" s="18" t="s">
        <v>684</v>
      </c>
    </row>
    <row r="184" spans="1:5" s="2" customFormat="1" ht="63" x14ac:dyDescent="0.25">
      <c r="A184" s="19" t="s">
        <v>332</v>
      </c>
      <c r="B184" s="20" t="s">
        <v>333</v>
      </c>
      <c r="C184" s="21">
        <v>262.32</v>
      </c>
      <c r="D184" s="21">
        <v>14.6</v>
      </c>
      <c r="E184" s="22">
        <f t="shared" si="3"/>
        <v>5.5657212564806349</v>
      </c>
    </row>
    <row r="185" spans="1:5" s="2" customFormat="1" ht="157.5" x14ac:dyDescent="0.25">
      <c r="A185" s="19" t="s">
        <v>334</v>
      </c>
      <c r="B185" s="20" t="s">
        <v>335</v>
      </c>
      <c r="C185" s="21"/>
      <c r="D185" s="21">
        <v>26.25</v>
      </c>
      <c r="E185" s="22" t="str">
        <f t="shared" si="3"/>
        <v/>
      </c>
    </row>
    <row r="186" spans="1:5" s="2" customFormat="1" ht="141.75" x14ac:dyDescent="0.25">
      <c r="A186" s="19" t="s">
        <v>336</v>
      </c>
      <c r="B186" s="20" t="s">
        <v>337</v>
      </c>
      <c r="C186" s="21">
        <v>736</v>
      </c>
      <c r="D186" s="21"/>
      <c r="E186" s="22" t="str">
        <f t="shared" si="3"/>
        <v>0,0</v>
      </c>
    </row>
    <row r="187" spans="1:5" s="2" customFormat="1" ht="110.25" x14ac:dyDescent="0.25">
      <c r="A187" s="19" t="s">
        <v>338</v>
      </c>
      <c r="B187" s="20" t="s">
        <v>339</v>
      </c>
      <c r="C187" s="21">
        <v>45</v>
      </c>
      <c r="D187" s="21"/>
      <c r="E187" s="22" t="str">
        <f t="shared" si="3"/>
        <v>0,0</v>
      </c>
    </row>
    <row r="188" spans="1:5" s="2" customFormat="1" ht="47.25" x14ac:dyDescent="0.25">
      <c r="A188" s="19" t="s">
        <v>340</v>
      </c>
      <c r="B188" s="20" t="s">
        <v>341</v>
      </c>
      <c r="C188" s="21"/>
      <c r="D188" s="21">
        <v>10780.330400000001</v>
      </c>
      <c r="E188" s="22" t="str">
        <f t="shared" si="3"/>
        <v/>
      </c>
    </row>
    <row r="189" spans="1:5" s="2" customFormat="1" ht="63" x14ac:dyDescent="0.25">
      <c r="A189" s="19" t="s">
        <v>342</v>
      </c>
      <c r="B189" s="20" t="s">
        <v>343</v>
      </c>
      <c r="C189" s="21"/>
      <c r="D189" s="21">
        <v>16572.843280000001</v>
      </c>
      <c r="E189" s="22" t="str">
        <f t="shared" si="3"/>
        <v/>
      </c>
    </row>
    <row r="190" spans="1:5" s="2" customFormat="1" ht="94.5" x14ac:dyDescent="0.25">
      <c r="A190" s="19" t="s">
        <v>344</v>
      </c>
      <c r="B190" s="20" t="s">
        <v>676</v>
      </c>
      <c r="C190" s="21"/>
      <c r="D190" s="21">
        <v>837.38464999999997</v>
      </c>
      <c r="E190" s="22" t="str">
        <f t="shared" si="3"/>
        <v/>
      </c>
    </row>
    <row r="191" spans="1:5" s="2" customFormat="1" ht="63" x14ac:dyDescent="0.25">
      <c r="A191" s="19" t="s">
        <v>345</v>
      </c>
      <c r="B191" s="20" t="s">
        <v>346</v>
      </c>
      <c r="C191" s="21"/>
      <c r="D191" s="21">
        <v>222.2</v>
      </c>
      <c r="E191" s="22" t="str">
        <f t="shared" si="3"/>
        <v/>
      </c>
    </row>
    <row r="192" spans="1:5" s="2" customFormat="1" ht="94.5" x14ac:dyDescent="0.25">
      <c r="A192" s="19" t="s">
        <v>347</v>
      </c>
      <c r="B192" s="20" t="s">
        <v>348</v>
      </c>
      <c r="C192" s="21"/>
      <c r="D192" s="21">
        <v>219.8</v>
      </c>
      <c r="E192" s="22" t="str">
        <f t="shared" si="3"/>
        <v/>
      </c>
    </row>
    <row r="193" spans="1:5" s="2" customFormat="1" ht="15.75" x14ac:dyDescent="0.25">
      <c r="A193" s="15" t="s">
        <v>349</v>
      </c>
      <c r="B193" s="16" t="s">
        <v>350</v>
      </c>
      <c r="C193" s="17">
        <v>4774</v>
      </c>
      <c r="D193" s="17">
        <v>710.11130000000003</v>
      </c>
      <c r="E193" s="18">
        <f t="shared" si="3"/>
        <v>14.874555927943026</v>
      </c>
    </row>
    <row r="194" spans="1:5" s="2" customFormat="1" ht="63" x14ac:dyDescent="0.25">
      <c r="A194" s="19" t="s">
        <v>351</v>
      </c>
      <c r="B194" s="20" t="s">
        <v>352</v>
      </c>
      <c r="C194" s="21">
        <v>4774</v>
      </c>
      <c r="D194" s="21">
        <v>710.11130000000003</v>
      </c>
      <c r="E194" s="22">
        <f t="shared" si="3"/>
        <v>14.874555927943026</v>
      </c>
    </row>
    <row r="195" spans="1:5" s="2" customFormat="1" ht="15.75" x14ac:dyDescent="0.25">
      <c r="A195" s="3" t="s">
        <v>353</v>
      </c>
      <c r="B195" s="4" t="s">
        <v>354</v>
      </c>
      <c r="C195" s="5">
        <v>46.7</v>
      </c>
      <c r="D195" s="5">
        <v>1395.4730099999999</v>
      </c>
      <c r="E195" s="6" t="s">
        <v>682</v>
      </c>
    </row>
    <row r="196" spans="1:5" s="2" customFormat="1" ht="15.75" x14ac:dyDescent="0.25">
      <c r="A196" s="15" t="s">
        <v>355</v>
      </c>
      <c r="B196" s="16" t="s">
        <v>356</v>
      </c>
      <c r="C196" s="17"/>
      <c r="D196" s="17">
        <v>1308.09683</v>
      </c>
      <c r="E196" s="18" t="str">
        <f t="shared" si="3"/>
        <v/>
      </c>
    </row>
    <row r="197" spans="1:5" s="2" customFormat="1" ht="31.5" x14ac:dyDescent="0.25">
      <c r="A197" s="19" t="s">
        <v>357</v>
      </c>
      <c r="B197" s="20" t="s">
        <v>358</v>
      </c>
      <c r="C197" s="21"/>
      <c r="D197" s="21">
        <v>1308.09683</v>
      </c>
      <c r="E197" s="22" t="str">
        <f t="shared" si="3"/>
        <v/>
      </c>
    </row>
    <row r="198" spans="1:5" s="2" customFormat="1" ht="15.75" x14ac:dyDescent="0.25">
      <c r="A198" s="15" t="s">
        <v>359</v>
      </c>
      <c r="B198" s="16" t="s">
        <v>360</v>
      </c>
      <c r="C198" s="17">
        <v>46.7</v>
      </c>
      <c r="D198" s="17">
        <v>87.376180000000005</v>
      </c>
      <c r="E198" s="18" t="s">
        <v>680</v>
      </c>
    </row>
    <row r="199" spans="1:5" s="2" customFormat="1" ht="15.75" x14ac:dyDescent="0.25">
      <c r="A199" s="19" t="s">
        <v>361</v>
      </c>
      <c r="B199" s="20" t="s">
        <v>362</v>
      </c>
      <c r="C199" s="21">
        <v>46.7</v>
      </c>
      <c r="D199" s="21">
        <v>87.376180000000005</v>
      </c>
      <c r="E199" s="22" t="s">
        <v>680</v>
      </c>
    </row>
    <row r="200" spans="1:5" s="2" customFormat="1" ht="15.75" x14ac:dyDescent="0.25">
      <c r="A200" s="3" t="s">
        <v>363</v>
      </c>
      <c r="B200" s="4" t="s">
        <v>364</v>
      </c>
      <c r="C200" s="5">
        <v>62545574.093249999</v>
      </c>
      <c r="D200" s="5">
        <v>32786327.961169999</v>
      </c>
      <c r="E200" s="6">
        <f t="shared" si="3"/>
        <v>52.419900906638809</v>
      </c>
    </row>
    <row r="201" spans="1:5" s="2" customFormat="1" ht="31.5" x14ac:dyDescent="0.25">
      <c r="A201" s="3" t="s">
        <v>365</v>
      </c>
      <c r="B201" s="4" t="s">
        <v>366</v>
      </c>
      <c r="C201" s="5">
        <v>54300604.884000003</v>
      </c>
      <c r="D201" s="5">
        <v>28931642.21314</v>
      </c>
      <c r="E201" s="6">
        <f t="shared" si="3"/>
        <v>53.280515520859105</v>
      </c>
    </row>
    <row r="202" spans="1:5" s="2" customFormat="1" ht="15.75" x14ac:dyDescent="0.25">
      <c r="A202" s="15" t="s">
        <v>367</v>
      </c>
      <c r="B202" s="16" t="s">
        <v>368</v>
      </c>
      <c r="C202" s="17">
        <v>42724100.5</v>
      </c>
      <c r="D202" s="17">
        <v>25446790.600000001</v>
      </c>
      <c r="E202" s="18">
        <f t="shared" si="3"/>
        <v>59.560740430333937</v>
      </c>
    </row>
    <row r="203" spans="1:5" s="2" customFormat="1" ht="31.5" x14ac:dyDescent="0.25">
      <c r="A203" s="19" t="s">
        <v>371</v>
      </c>
      <c r="B203" s="20" t="s">
        <v>372</v>
      </c>
      <c r="C203" s="21">
        <v>41128793.600000001</v>
      </c>
      <c r="D203" s="21">
        <v>23991800</v>
      </c>
      <c r="E203" s="22">
        <f t="shared" si="3"/>
        <v>58.333342410510184</v>
      </c>
    </row>
    <row r="204" spans="1:5" s="2" customFormat="1" ht="31.5" x14ac:dyDescent="0.25">
      <c r="A204" s="19" t="s">
        <v>373</v>
      </c>
      <c r="B204" s="20" t="s">
        <v>374</v>
      </c>
      <c r="C204" s="21">
        <v>470930.9</v>
      </c>
      <c r="D204" s="21">
        <v>810930.9</v>
      </c>
      <c r="E204" s="22" t="s">
        <v>681</v>
      </c>
    </row>
    <row r="205" spans="1:5" s="2" customFormat="1" ht="47.25" x14ac:dyDescent="0.25">
      <c r="A205" s="19" t="s">
        <v>375</v>
      </c>
      <c r="B205" s="20" t="s">
        <v>376</v>
      </c>
      <c r="C205" s="21">
        <v>538444</v>
      </c>
      <c r="D205" s="21">
        <v>269220</v>
      </c>
      <c r="E205" s="22">
        <f t="shared" si="3"/>
        <v>49.999628559330219</v>
      </c>
    </row>
    <row r="206" spans="1:5" s="2" customFormat="1" ht="47.25" x14ac:dyDescent="0.25">
      <c r="A206" s="19" t="s">
        <v>377</v>
      </c>
      <c r="B206" s="20" t="s">
        <v>378</v>
      </c>
      <c r="C206" s="21">
        <v>461132</v>
      </c>
      <c r="D206" s="21">
        <v>230566</v>
      </c>
      <c r="E206" s="22">
        <f t="shared" si="3"/>
        <v>50</v>
      </c>
    </row>
    <row r="207" spans="1:5" s="2" customFormat="1" ht="78.75" x14ac:dyDescent="0.25">
      <c r="A207" s="19" t="s">
        <v>370</v>
      </c>
      <c r="B207" s="20" t="s">
        <v>369</v>
      </c>
      <c r="C207" s="21">
        <v>124800</v>
      </c>
      <c r="D207" s="21">
        <v>124800</v>
      </c>
      <c r="E207" s="22">
        <f>IF(AND(D207="",C207&lt;&gt;""),"0,0",(IF(C207="","",(D207/C207)*100)))</f>
        <v>100</v>
      </c>
    </row>
    <row r="208" spans="1:5" s="2" customFormat="1" ht="78.75" x14ac:dyDescent="0.25">
      <c r="A208" s="19" t="s">
        <v>4</v>
      </c>
      <c r="B208" s="20" t="s">
        <v>5</v>
      </c>
      <c r="C208" s="21"/>
      <c r="D208" s="21">
        <v>19473.7</v>
      </c>
      <c r="E208" s="22" t="str">
        <f>IF(AND(D208="",C208&lt;&gt;""),"0,0",(IF(C208="","",(D208/C208)*100)))</f>
        <v/>
      </c>
    </row>
    <row r="209" spans="1:5" s="2" customFormat="1" ht="31.5" x14ac:dyDescent="0.25">
      <c r="A209" s="15" t="s">
        <v>379</v>
      </c>
      <c r="B209" s="16" t="s">
        <v>380</v>
      </c>
      <c r="C209" s="17">
        <v>6018131.7999999998</v>
      </c>
      <c r="D209" s="17">
        <v>2110418.0793400002</v>
      </c>
      <c r="E209" s="18">
        <f t="shared" ref="E209:E250" si="4">IF(AND(D209="",C209&lt;&gt;""),"0,0",(IF(C209="","",(D209/C209)*100)))</f>
        <v>35.06766135198302</v>
      </c>
    </row>
    <row r="210" spans="1:5" s="2" customFormat="1" ht="31.5" x14ac:dyDescent="0.25">
      <c r="A210" s="19" t="s">
        <v>381</v>
      </c>
      <c r="B210" s="20" t="s">
        <v>382</v>
      </c>
      <c r="C210" s="21">
        <v>841263.7</v>
      </c>
      <c r="D210" s="21">
        <v>327273.35528999998</v>
      </c>
      <c r="E210" s="22">
        <f t="shared" si="4"/>
        <v>38.902588485631796</v>
      </c>
    </row>
    <row r="211" spans="1:5" s="2" customFormat="1" ht="47.25" x14ac:dyDescent="0.25">
      <c r="A211" s="19" t="s">
        <v>383</v>
      </c>
      <c r="B211" s="20" t="s">
        <v>384</v>
      </c>
      <c r="C211" s="21">
        <v>4250.2</v>
      </c>
      <c r="D211" s="21"/>
      <c r="E211" s="22" t="str">
        <f t="shared" si="4"/>
        <v>0,0</v>
      </c>
    </row>
    <row r="212" spans="1:5" s="2" customFormat="1" ht="47.25" x14ac:dyDescent="0.25">
      <c r="A212" s="19" t="s">
        <v>385</v>
      </c>
      <c r="B212" s="20" t="s">
        <v>386</v>
      </c>
      <c r="C212" s="21">
        <v>18051.400000000001</v>
      </c>
      <c r="D212" s="21">
        <v>10411.45275</v>
      </c>
      <c r="E212" s="22">
        <f t="shared" si="4"/>
        <v>57.676705130903969</v>
      </c>
    </row>
    <row r="213" spans="1:5" s="2" customFormat="1" ht="31.5" x14ac:dyDescent="0.25">
      <c r="A213" s="19" t="s">
        <v>387</v>
      </c>
      <c r="B213" s="20" t="s">
        <v>388</v>
      </c>
      <c r="C213" s="21">
        <v>8273.6</v>
      </c>
      <c r="D213" s="21"/>
      <c r="E213" s="22" t="str">
        <f t="shared" si="4"/>
        <v>0,0</v>
      </c>
    </row>
    <row r="214" spans="1:5" s="2" customFormat="1" ht="47.25" x14ac:dyDescent="0.25">
      <c r="A214" s="19" t="s">
        <v>389</v>
      </c>
      <c r="B214" s="20" t="s">
        <v>390</v>
      </c>
      <c r="C214" s="21">
        <v>102.5</v>
      </c>
      <c r="D214" s="21"/>
      <c r="E214" s="22" t="str">
        <f t="shared" si="4"/>
        <v>0,0</v>
      </c>
    </row>
    <row r="215" spans="1:5" s="2" customFormat="1" ht="78.75" x14ac:dyDescent="0.25">
      <c r="A215" s="19" t="s">
        <v>391</v>
      </c>
      <c r="B215" s="20" t="s">
        <v>392</v>
      </c>
      <c r="C215" s="21">
        <v>226758.39999999999</v>
      </c>
      <c r="D215" s="21">
        <v>26222.02375</v>
      </c>
      <c r="E215" s="22">
        <f t="shared" si="4"/>
        <v>11.563859927570491</v>
      </c>
    </row>
    <row r="216" spans="1:5" s="2" customFormat="1" ht="63" x14ac:dyDescent="0.25">
      <c r="A216" s="19" t="s">
        <v>393</v>
      </c>
      <c r="B216" s="20" t="s">
        <v>394</v>
      </c>
      <c r="C216" s="21">
        <v>8416.4</v>
      </c>
      <c r="D216" s="21">
        <v>6634.8999899999999</v>
      </c>
      <c r="E216" s="22">
        <f t="shared" si="4"/>
        <v>78.832992609666846</v>
      </c>
    </row>
    <row r="217" spans="1:5" s="2" customFormat="1" ht="63" x14ac:dyDescent="0.25">
      <c r="A217" s="19" t="s">
        <v>395</v>
      </c>
      <c r="B217" s="20" t="s">
        <v>396</v>
      </c>
      <c r="C217" s="21">
        <v>11855.3</v>
      </c>
      <c r="D217" s="21">
        <v>1975.8833400000001</v>
      </c>
      <c r="E217" s="22">
        <f t="shared" si="4"/>
        <v>16.66666672290031</v>
      </c>
    </row>
    <row r="218" spans="1:5" s="2" customFormat="1" ht="63" x14ac:dyDescent="0.25">
      <c r="A218" s="19" t="s">
        <v>397</v>
      </c>
      <c r="B218" s="20" t="s">
        <v>398</v>
      </c>
      <c r="C218" s="21">
        <v>461501</v>
      </c>
      <c r="D218" s="21">
        <v>257214.48282</v>
      </c>
      <c r="E218" s="22">
        <f t="shared" si="4"/>
        <v>55.734328380653565</v>
      </c>
    </row>
    <row r="219" spans="1:5" s="2" customFormat="1" ht="78.75" x14ac:dyDescent="0.25">
      <c r="A219" s="19" t="s">
        <v>399</v>
      </c>
      <c r="B219" s="20" t="s">
        <v>400</v>
      </c>
      <c r="C219" s="21">
        <v>1710</v>
      </c>
      <c r="D219" s="21">
        <v>852.49989000000005</v>
      </c>
      <c r="E219" s="22">
        <f t="shared" si="4"/>
        <v>49.853794736842111</v>
      </c>
    </row>
    <row r="220" spans="1:5" s="2" customFormat="1" ht="47.25" x14ac:dyDescent="0.25">
      <c r="A220" s="19" t="s">
        <v>401</v>
      </c>
      <c r="B220" s="20" t="s">
        <v>402</v>
      </c>
      <c r="C220" s="21">
        <v>24808.400000000001</v>
      </c>
      <c r="D220" s="21">
        <v>39.752960000000002</v>
      </c>
      <c r="E220" s="22">
        <f t="shared" si="4"/>
        <v>0.16023991873720192</v>
      </c>
    </row>
    <row r="221" spans="1:5" s="2" customFormat="1" ht="94.5" x14ac:dyDescent="0.25">
      <c r="A221" s="19" t="s">
        <v>403</v>
      </c>
      <c r="B221" s="20" t="s">
        <v>404</v>
      </c>
      <c r="C221" s="21">
        <v>435620.9</v>
      </c>
      <c r="D221" s="21">
        <v>171417.16803</v>
      </c>
      <c r="E221" s="22">
        <f t="shared" si="4"/>
        <v>39.350078940197768</v>
      </c>
    </row>
    <row r="222" spans="1:5" s="2" customFormat="1" ht="63" x14ac:dyDescent="0.25">
      <c r="A222" s="19" t="s">
        <v>405</v>
      </c>
      <c r="B222" s="20" t="s">
        <v>406</v>
      </c>
      <c r="C222" s="21">
        <v>187103</v>
      </c>
      <c r="D222" s="21"/>
      <c r="E222" s="22" t="str">
        <f t="shared" si="4"/>
        <v>0,0</v>
      </c>
    </row>
    <row r="223" spans="1:5" s="2" customFormat="1" ht="78.75" x14ac:dyDescent="0.25">
      <c r="A223" s="19" t="s">
        <v>407</v>
      </c>
      <c r="B223" s="20" t="s">
        <v>408</v>
      </c>
      <c r="C223" s="21">
        <v>47500</v>
      </c>
      <c r="D223" s="21">
        <v>950</v>
      </c>
      <c r="E223" s="22">
        <f t="shared" si="4"/>
        <v>2</v>
      </c>
    </row>
    <row r="224" spans="1:5" s="2" customFormat="1" ht="47.25" x14ac:dyDescent="0.25">
      <c r="A224" s="19" t="s">
        <v>409</v>
      </c>
      <c r="B224" s="20" t="s">
        <v>410</v>
      </c>
      <c r="C224" s="21">
        <v>29428.6</v>
      </c>
      <c r="D224" s="21">
        <v>653.91686000000004</v>
      </c>
      <c r="E224" s="22">
        <f t="shared" si="4"/>
        <v>2.2220454251986164</v>
      </c>
    </row>
    <row r="225" spans="1:5" s="2" customFormat="1" ht="78.75" x14ac:dyDescent="0.25">
      <c r="A225" s="19" t="s">
        <v>411</v>
      </c>
      <c r="B225" s="20" t="s">
        <v>412</v>
      </c>
      <c r="C225" s="21">
        <v>11058.9</v>
      </c>
      <c r="D225" s="21">
        <v>846.36977000000002</v>
      </c>
      <c r="E225" s="22">
        <f t="shared" si="4"/>
        <v>7.6532907432023078</v>
      </c>
    </row>
    <row r="226" spans="1:5" s="2" customFormat="1" ht="63" x14ac:dyDescent="0.25">
      <c r="A226" s="19" t="s">
        <v>413</v>
      </c>
      <c r="B226" s="20" t="s">
        <v>414</v>
      </c>
      <c r="C226" s="21">
        <v>30716.9</v>
      </c>
      <c r="D226" s="21">
        <v>4436.0132700000004</v>
      </c>
      <c r="E226" s="22">
        <f t="shared" si="4"/>
        <v>14.441604686670855</v>
      </c>
    </row>
    <row r="227" spans="1:5" s="2" customFormat="1" ht="63" x14ac:dyDescent="0.25">
      <c r="A227" s="19" t="s">
        <v>415</v>
      </c>
      <c r="B227" s="20" t="s">
        <v>416</v>
      </c>
      <c r="C227" s="21">
        <v>7736.9</v>
      </c>
      <c r="D227" s="21">
        <v>660.12539000000004</v>
      </c>
      <c r="E227" s="22">
        <f t="shared" si="4"/>
        <v>8.5321690858095636</v>
      </c>
    </row>
    <row r="228" spans="1:5" s="2" customFormat="1" ht="31.5" x14ac:dyDescent="0.25">
      <c r="A228" s="19" t="s">
        <v>417</v>
      </c>
      <c r="B228" s="20" t="s">
        <v>418</v>
      </c>
      <c r="C228" s="21">
        <v>10295.1</v>
      </c>
      <c r="D228" s="21">
        <v>2094.52495</v>
      </c>
      <c r="E228" s="22">
        <f t="shared" si="4"/>
        <v>20.344872317898805</v>
      </c>
    </row>
    <row r="229" spans="1:5" s="2" customFormat="1" ht="47.25" x14ac:dyDescent="0.25">
      <c r="A229" s="19" t="s">
        <v>419</v>
      </c>
      <c r="B229" s="20" t="s">
        <v>420</v>
      </c>
      <c r="C229" s="21">
        <v>7469.4</v>
      </c>
      <c r="D229" s="21">
        <v>3735.1855</v>
      </c>
      <c r="E229" s="22">
        <f t="shared" si="4"/>
        <v>50.006499852732489</v>
      </c>
    </row>
    <row r="230" spans="1:5" s="2" customFormat="1" ht="47.25" x14ac:dyDescent="0.25">
      <c r="A230" s="19" t="s">
        <v>421</v>
      </c>
      <c r="B230" s="20" t="s">
        <v>422</v>
      </c>
      <c r="C230" s="21">
        <v>199055.7</v>
      </c>
      <c r="D230" s="21"/>
      <c r="E230" s="22" t="str">
        <f t="shared" si="4"/>
        <v>0,0</v>
      </c>
    </row>
    <row r="231" spans="1:5" s="2" customFormat="1" ht="47.25" x14ac:dyDescent="0.25">
      <c r="A231" s="19" t="s">
        <v>423</v>
      </c>
      <c r="B231" s="20" t="s">
        <v>424</v>
      </c>
      <c r="C231" s="21">
        <v>7284.7</v>
      </c>
      <c r="D231" s="21"/>
      <c r="E231" s="22" t="str">
        <f t="shared" si="4"/>
        <v>0,0</v>
      </c>
    </row>
    <row r="232" spans="1:5" s="2" customFormat="1" ht="63" x14ac:dyDescent="0.25">
      <c r="A232" s="19" t="s">
        <v>425</v>
      </c>
      <c r="B232" s="20" t="s">
        <v>426</v>
      </c>
      <c r="C232" s="21">
        <v>552550</v>
      </c>
      <c r="D232" s="21">
        <v>129460.49108000001</v>
      </c>
      <c r="E232" s="22">
        <f t="shared" si="4"/>
        <v>23.429642761741022</v>
      </c>
    </row>
    <row r="233" spans="1:5" s="2" customFormat="1" ht="31.5" x14ac:dyDescent="0.25">
      <c r="A233" s="19" t="s">
        <v>427</v>
      </c>
      <c r="B233" s="20" t="s">
        <v>428</v>
      </c>
      <c r="C233" s="21">
        <v>33153.599999999999</v>
      </c>
      <c r="D233" s="21"/>
      <c r="E233" s="22" t="str">
        <f t="shared" si="4"/>
        <v>0,0</v>
      </c>
    </row>
    <row r="234" spans="1:5" s="2" customFormat="1" ht="31.5" x14ac:dyDescent="0.25">
      <c r="A234" s="19" t="s">
        <v>429</v>
      </c>
      <c r="B234" s="20" t="s">
        <v>430</v>
      </c>
      <c r="C234" s="21">
        <v>16764.599999999999</v>
      </c>
      <c r="D234" s="21">
        <v>16764.599999999999</v>
      </c>
      <c r="E234" s="22">
        <f t="shared" si="4"/>
        <v>100</v>
      </c>
    </row>
    <row r="235" spans="1:5" s="2" customFormat="1" ht="110.25" x14ac:dyDescent="0.25">
      <c r="A235" s="19" t="s">
        <v>431</v>
      </c>
      <c r="B235" s="20" t="s">
        <v>432</v>
      </c>
      <c r="C235" s="21">
        <v>33711.9</v>
      </c>
      <c r="D235" s="21"/>
      <c r="E235" s="22" t="str">
        <f t="shared" si="4"/>
        <v>0,0</v>
      </c>
    </row>
    <row r="236" spans="1:5" s="2" customFormat="1" ht="63" x14ac:dyDescent="0.25">
      <c r="A236" s="19" t="s">
        <v>433</v>
      </c>
      <c r="B236" s="20" t="s">
        <v>434</v>
      </c>
      <c r="C236" s="21">
        <v>100385.9</v>
      </c>
      <c r="D236" s="21"/>
      <c r="E236" s="22" t="str">
        <f t="shared" si="4"/>
        <v>0,0</v>
      </c>
    </row>
    <row r="237" spans="1:5" s="2" customFormat="1" ht="78.75" x14ac:dyDescent="0.25">
      <c r="A237" s="19" t="s">
        <v>435</v>
      </c>
      <c r="B237" s="20" t="s">
        <v>436</v>
      </c>
      <c r="C237" s="21">
        <v>19000</v>
      </c>
      <c r="D237" s="21"/>
      <c r="E237" s="22" t="str">
        <f t="shared" si="4"/>
        <v>0,0</v>
      </c>
    </row>
    <row r="238" spans="1:5" s="2" customFormat="1" ht="63" x14ac:dyDescent="0.25">
      <c r="A238" s="19" t="s">
        <v>437</v>
      </c>
      <c r="B238" s="20" t="s">
        <v>438</v>
      </c>
      <c r="C238" s="21">
        <v>5435.3</v>
      </c>
      <c r="D238" s="21">
        <v>2653.79061</v>
      </c>
      <c r="E238" s="22">
        <f t="shared" si="4"/>
        <v>48.825099074568101</v>
      </c>
    </row>
    <row r="239" spans="1:5" s="2" customFormat="1" ht="78.75" x14ac:dyDescent="0.25">
      <c r="A239" s="19" t="s">
        <v>439</v>
      </c>
      <c r="B239" s="20" t="s">
        <v>440</v>
      </c>
      <c r="C239" s="21">
        <v>195.7</v>
      </c>
      <c r="D239" s="21">
        <v>195.7</v>
      </c>
      <c r="E239" s="22">
        <f t="shared" si="4"/>
        <v>100</v>
      </c>
    </row>
    <row r="240" spans="1:5" s="2" customFormat="1" ht="47.25" x14ac:dyDescent="0.25">
      <c r="A240" s="19" t="s">
        <v>441</v>
      </c>
      <c r="B240" s="20" t="s">
        <v>442</v>
      </c>
      <c r="C240" s="21">
        <v>764729.3</v>
      </c>
      <c r="D240" s="21">
        <v>82873.539810000002</v>
      </c>
      <c r="E240" s="22">
        <f t="shared" si="4"/>
        <v>10.836977190490805</v>
      </c>
    </row>
    <row r="241" spans="1:5" s="2" customFormat="1" ht="63" x14ac:dyDescent="0.25">
      <c r="A241" s="19" t="s">
        <v>443</v>
      </c>
      <c r="B241" s="20" t="s">
        <v>444</v>
      </c>
      <c r="C241" s="21">
        <v>83622.399999999994</v>
      </c>
      <c r="D241" s="21"/>
      <c r="E241" s="22" t="str">
        <f t="shared" si="4"/>
        <v>0,0</v>
      </c>
    </row>
    <row r="242" spans="1:5" s="2" customFormat="1" ht="78.75" x14ac:dyDescent="0.25">
      <c r="A242" s="19" t="s">
        <v>445</v>
      </c>
      <c r="B242" s="20" t="s">
        <v>446</v>
      </c>
      <c r="C242" s="21">
        <v>3650.8</v>
      </c>
      <c r="D242" s="21">
        <v>1493.2343100000001</v>
      </c>
      <c r="E242" s="22">
        <f t="shared" si="4"/>
        <v>40.901564314670757</v>
      </c>
    </row>
    <row r="243" spans="1:5" s="2" customFormat="1" ht="78.75" x14ac:dyDescent="0.25">
      <c r="A243" s="19" t="s">
        <v>447</v>
      </c>
      <c r="B243" s="20" t="s">
        <v>448</v>
      </c>
      <c r="C243" s="21">
        <v>4703.8</v>
      </c>
      <c r="D243" s="21">
        <v>2353.8000000000002</v>
      </c>
      <c r="E243" s="22">
        <f t="shared" si="4"/>
        <v>50.040392873846685</v>
      </c>
    </row>
    <row r="244" spans="1:5" s="2" customFormat="1" ht="78.75" x14ac:dyDescent="0.25">
      <c r="A244" s="19" t="s">
        <v>449</v>
      </c>
      <c r="B244" s="20" t="s">
        <v>450</v>
      </c>
      <c r="C244" s="21">
        <v>8222.7999999999993</v>
      </c>
      <c r="D244" s="21">
        <v>2184.70613</v>
      </c>
      <c r="E244" s="22">
        <f t="shared" si="4"/>
        <v>26.568883227124584</v>
      </c>
    </row>
    <row r="245" spans="1:5" s="2" customFormat="1" ht="47.25" x14ac:dyDescent="0.25">
      <c r="A245" s="19" t="s">
        <v>451</v>
      </c>
      <c r="B245" s="20" t="s">
        <v>452</v>
      </c>
      <c r="C245" s="21">
        <v>3920.2</v>
      </c>
      <c r="D245" s="21">
        <v>3063.9840899999999</v>
      </c>
      <c r="E245" s="22">
        <f t="shared" si="4"/>
        <v>78.158871741237689</v>
      </c>
    </row>
    <row r="246" spans="1:5" s="2" customFormat="1" ht="47.25" x14ac:dyDescent="0.25">
      <c r="A246" s="19" t="s">
        <v>453</v>
      </c>
      <c r="B246" s="20" t="s">
        <v>454</v>
      </c>
      <c r="C246" s="21">
        <v>3809.8</v>
      </c>
      <c r="D246" s="21"/>
      <c r="E246" s="22" t="str">
        <f t="shared" si="4"/>
        <v>0,0</v>
      </c>
    </row>
    <row r="247" spans="1:5" s="2" customFormat="1" ht="31.5" x14ac:dyDescent="0.25">
      <c r="A247" s="19" t="s">
        <v>455</v>
      </c>
      <c r="B247" s="20" t="s">
        <v>456</v>
      </c>
      <c r="C247" s="21">
        <v>56950.400000000001</v>
      </c>
      <c r="D247" s="21">
        <v>1164.5464899999999</v>
      </c>
      <c r="E247" s="22">
        <f t="shared" si="4"/>
        <v>2.0448433900376468</v>
      </c>
    </row>
    <row r="248" spans="1:5" s="2" customFormat="1" ht="31.5" x14ac:dyDescent="0.25">
      <c r="A248" s="19" t="s">
        <v>457</v>
      </c>
      <c r="B248" s="20" t="s">
        <v>458</v>
      </c>
      <c r="C248" s="21">
        <v>6106.5</v>
      </c>
      <c r="D248" s="21"/>
      <c r="E248" s="22" t="str">
        <f t="shared" si="4"/>
        <v>0,0</v>
      </c>
    </row>
    <row r="249" spans="1:5" s="2" customFormat="1" ht="47.25" x14ac:dyDescent="0.25">
      <c r="A249" s="19" t="s">
        <v>459</v>
      </c>
      <c r="B249" s="20" t="s">
        <v>460</v>
      </c>
      <c r="C249" s="21">
        <v>2641</v>
      </c>
      <c r="D249" s="21">
        <v>2128.4470999999999</v>
      </c>
      <c r="E249" s="22">
        <f t="shared" si="4"/>
        <v>80.592468761832635</v>
      </c>
    </row>
    <row r="250" spans="1:5" s="2" customFormat="1" ht="47.25" x14ac:dyDescent="0.25">
      <c r="A250" s="19" t="s">
        <v>461</v>
      </c>
      <c r="B250" s="20" t="s">
        <v>462</v>
      </c>
      <c r="C250" s="21">
        <v>205086.8</v>
      </c>
      <c r="D250" s="21">
        <v>103886.8</v>
      </c>
      <c r="E250" s="22">
        <f t="shared" si="4"/>
        <v>50.655039719767437</v>
      </c>
    </row>
    <row r="251" spans="1:5" s="2" customFormat="1" ht="31.5" x14ac:dyDescent="0.25">
      <c r="A251" s="19" t="s">
        <v>463</v>
      </c>
      <c r="B251" s="20" t="s">
        <v>464</v>
      </c>
      <c r="C251" s="21">
        <v>35112.6</v>
      </c>
      <c r="D251" s="21">
        <v>35112.6</v>
      </c>
      <c r="E251" s="22">
        <f t="shared" ref="E251:E286" si="5">IF(AND(D251="",C251&lt;&gt;""),"0,0",(IF(C251="","",(D251/C251)*100)))</f>
        <v>100</v>
      </c>
    </row>
    <row r="252" spans="1:5" s="2" customFormat="1" ht="47.25" x14ac:dyDescent="0.25">
      <c r="A252" s="19" t="s">
        <v>465</v>
      </c>
      <c r="B252" s="20" t="s">
        <v>466</v>
      </c>
      <c r="C252" s="21">
        <v>32772.9</v>
      </c>
      <c r="D252" s="21">
        <v>16767.5</v>
      </c>
      <c r="E252" s="22">
        <f t="shared" si="5"/>
        <v>51.162698449023424</v>
      </c>
    </row>
    <row r="253" spans="1:5" s="2" customFormat="1" ht="47.25" x14ac:dyDescent="0.25">
      <c r="A253" s="19" t="s">
        <v>467</v>
      </c>
      <c r="B253" s="20" t="s">
        <v>468</v>
      </c>
      <c r="C253" s="21">
        <v>51035.199999999997</v>
      </c>
      <c r="D253" s="21">
        <v>51035.199999999997</v>
      </c>
      <c r="E253" s="22">
        <f t="shared" si="5"/>
        <v>100</v>
      </c>
    </row>
    <row r="254" spans="1:5" s="2" customFormat="1" ht="31.5" x14ac:dyDescent="0.25">
      <c r="A254" s="19" t="s">
        <v>469</v>
      </c>
      <c r="B254" s="20" t="s">
        <v>470</v>
      </c>
      <c r="C254" s="21">
        <v>499.7</v>
      </c>
      <c r="D254" s="21"/>
      <c r="E254" s="22" t="str">
        <f t="shared" si="5"/>
        <v>0,0</v>
      </c>
    </row>
    <row r="255" spans="1:5" s="2" customFormat="1" ht="47.25" x14ac:dyDescent="0.25">
      <c r="A255" s="19" t="s">
        <v>471</v>
      </c>
      <c r="B255" s="20" t="s">
        <v>472</v>
      </c>
      <c r="C255" s="21">
        <v>15626.7</v>
      </c>
      <c r="D255" s="21">
        <v>4360.0879299999997</v>
      </c>
      <c r="E255" s="22">
        <f t="shared" si="5"/>
        <v>27.90152706585523</v>
      </c>
    </row>
    <row r="256" spans="1:5" s="2" customFormat="1" ht="47.25" x14ac:dyDescent="0.25">
      <c r="A256" s="19" t="s">
        <v>473</v>
      </c>
      <c r="B256" s="20" t="s">
        <v>474</v>
      </c>
      <c r="C256" s="21">
        <v>4912.6000000000004</v>
      </c>
      <c r="D256" s="21">
        <v>1425</v>
      </c>
      <c r="E256" s="22">
        <f t="shared" si="5"/>
        <v>29.007043113626185</v>
      </c>
    </row>
    <row r="257" spans="1:5" s="2" customFormat="1" ht="47.25" x14ac:dyDescent="0.25">
      <c r="A257" s="19" t="s">
        <v>475</v>
      </c>
      <c r="B257" s="20" t="s">
        <v>476</v>
      </c>
      <c r="C257" s="21">
        <v>5580</v>
      </c>
      <c r="D257" s="21">
        <v>1220.00001</v>
      </c>
      <c r="E257" s="22">
        <f t="shared" si="5"/>
        <v>21.863799462365591</v>
      </c>
    </row>
    <row r="258" spans="1:5" s="2" customFormat="1" ht="31.5" x14ac:dyDescent="0.25">
      <c r="A258" s="19" t="s">
        <v>477</v>
      </c>
      <c r="B258" s="20" t="s">
        <v>478</v>
      </c>
      <c r="C258" s="21">
        <v>29819.8</v>
      </c>
      <c r="D258" s="21">
        <v>16868.357540000001</v>
      </c>
      <c r="E258" s="22">
        <f t="shared" si="5"/>
        <v>56.567641432873458</v>
      </c>
    </row>
    <row r="259" spans="1:5" s="2" customFormat="1" ht="47.25" x14ac:dyDescent="0.25">
      <c r="A259" s="19" t="s">
        <v>479</v>
      </c>
      <c r="B259" s="20" t="s">
        <v>480</v>
      </c>
      <c r="C259" s="21">
        <v>225155.4</v>
      </c>
      <c r="D259" s="21">
        <v>433486.09999000002</v>
      </c>
      <c r="E259" s="22" t="s">
        <v>680</v>
      </c>
    </row>
    <row r="260" spans="1:5" s="2" customFormat="1" ht="63" x14ac:dyDescent="0.25">
      <c r="A260" s="19" t="s">
        <v>481</v>
      </c>
      <c r="B260" s="20" t="s">
        <v>482</v>
      </c>
      <c r="C260" s="21">
        <v>488084.3</v>
      </c>
      <c r="D260" s="21">
        <v>243370.5</v>
      </c>
      <c r="E260" s="22">
        <f t="shared" si="5"/>
        <v>49.862390574742932</v>
      </c>
    </row>
    <row r="261" spans="1:5" s="2" customFormat="1" ht="31.5" x14ac:dyDescent="0.25">
      <c r="A261" s="19" t="s">
        <v>483</v>
      </c>
      <c r="B261" s="20" t="s">
        <v>484</v>
      </c>
      <c r="C261" s="21">
        <v>164731.6</v>
      </c>
      <c r="D261" s="21">
        <v>61641.525130000002</v>
      </c>
      <c r="E261" s="22">
        <f t="shared" si="5"/>
        <v>37.419368918895948</v>
      </c>
    </row>
    <row r="262" spans="1:5" s="2" customFormat="1" ht="31.5" x14ac:dyDescent="0.25">
      <c r="A262" s="19" t="s">
        <v>485</v>
      </c>
      <c r="B262" s="20" t="s">
        <v>486</v>
      </c>
      <c r="C262" s="21">
        <v>88088.8</v>
      </c>
      <c r="D262" s="21">
        <v>703.63436999999999</v>
      </c>
      <c r="E262" s="22">
        <f t="shared" si="5"/>
        <v>0.79877847126990031</v>
      </c>
    </row>
    <row r="263" spans="1:5" s="2" customFormat="1" ht="31.5" x14ac:dyDescent="0.25">
      <c r="A263" s="19" t="s">
        <v>487</v>
      </c>
      <c r="B263" s="20" t="s">
        <v>488</v>
      </c>
      <c r="C263" s="21">
        <v>16760.2</v>
      </c>
      <c r="D263" s="21">
        <v>9938.5</v>
      </c>
      <c r="E263" s="22">
        <f t="shared" si="5"/>
        <v>59.298218398348467</v>
      </c>
    </row>
    <row r="264" spans="1:5" s="2" customFormat="1" ht="63" x14ac:dyDescent="0.25">
      <c r="A264" s="19" t="s">
        <v>489</v>
      </c>
      <c r="B264" s="20" t="s">
        <v>490</v>
      </c>
      <c r="C264" s="21">
        <v>21812</v>
      </c>
      <c r="D264" s="21">
        <v>6678.5120299999999</v>
      </c>
      <c r="E264" s="22">
        <f t="shared" si="5"/>
        <v>30.618522052081421</v>
      </c>
    </row>
    <row r="265" spans="1:5" s="2" customFormat="1" ht="94.5" x14ac:dyDescent="0.25">
      <c r="A265" s="19" t="s">
        <v>491</v>
      </c>
      <c r="B265" s="20" t="s">
        <v>492</v>
      </c>
      <c r="C265" s="21">
        <v>332500</v>
      </c>
      <c r="D265" s="21">
        <v>43431.068160000003</v>
      </c>
      <c r="E265" s="22">
        <f t="shared" si="5"/>
        <v>13.061975386466166</v>
      </c>
    </row>
    <row r="266" spans="1:5" s="2" customFormat="1" ht="31.5" x14ac:dyDescent="0.25">
      <c r="A266" s="19" t="s">
        <v>493</v>
      </c>
      <c r="B266" s="20" t="s">
        <v>494</v>
      </c>
      <c r="C266" s="21">
        <v>20738.2</v>
      </c>
      <c r="D266" s="21">
        <v>20738.2</v>
      </c>
      <c r="E266" s="22">
        <f t="shared" si="5"/>
        <v>100</v>
      </c>
    </row>
    <row r="267" spans="1:5" s="2" customFormat="1" ht="15.75" x14ac:dyDescent="0.25">
      <c r="A267" s="15" t="s">
        <v>495</v>
      </c>
      <c r="B267" s="16" t="s">
        <v>496</v>
      </c>
      <c r="C267" s="17">
        <v>1728089.7</v>
      </c>
      <c r="D267" s="17">
        <v>734194.14243000001</v>
      </c>
      <c r="E267" s="18">
        <f t="shared" si="5"/>
        <v>42.485881515872705</v>
      </c>
    </row>
    <row r="268" spans="1:5" s="2" customFormat="1" ht="47.25" x14ac:dyDescent="0.25">
      <c r="A268" s="19" t="s">
        <v>497</v>
      </c>
      <c r="B268" s="20" t="s">
        <v>498</v>
      </c>
      <c r="C268" s="21">
        <v>13599.1</v>
      </c>
      <c r="D268" s="21">
        <v>6206.4732899999999</v>
      </c>
      <c r="E268" s="22">
        <f t="shared" si="5"/>
        <v>45.63885323293453</v>
      </c>
    </row>
    <row r="269" spans="1:5" s="2" customFormat="1" ht="63" x14ac:dyDescent="0.25">
      <c r="A269" s="19" t="s">
        <v>499</v>
      </c>
      <c r="B269" s="20" t="s">
        <v>500</v>
      </c>
      <c r="C269" s="21">
        <v>248.6</v>
      </c>
      <c r="D269" s="21"/>
      <c r="E269" s="22" t="str">
        <f t="shared" si="5"/>
        <v>0,0</v>
      </c>
    </row>
    <row r="270" spans="1:5" s="2" customFormat="1" ht="31.5" x14ac:dyDescent="0.25">
      <c r="A270" s="19" t="s">
        <v>501</v>
      </c>
      <c r="B270" s="20" t="s">
        <v>502</v>
      </c>
      <c r="C270" s="21">
        <v>5895.1</v>
      </c>
      <c r="D270" s="21"/>
      <c r="E270" s="22" t="str">
        <f t="shared" si="5"/>
        <v>0,0</v>
      </c>
    </row>
    <row r="271" spans="1:5" s="2" customFormat="1" ht="31.5" x14ac:dyDescent="0.25">
      <c r="A271" s="19" t="s">
        <v>503</v>
      </c>
      <c r="B271" s="20" t="s">
        <v>504</v>
      </c>
      <c r="C271" s="21">
        <v>211197.4</v>
      </c>
      <c r="D271" s="21">
        <v>123183.62721000001</v>
      </c>
      <c r="E271" s="22">
        <f t="shared" si="5"/>
        <v>58.326299097432077</v>
      </c>
    </row>
    <row r="272" spans="1:5" s="2" customFormat="1" ht="63" x14ac:dyDescent="0.25">
      <c r="A272" s="19" t="s">
        <v>505</v>
      </c>
      <c r="B272" s="20" t="s">
        <v>506</v>
      </c>
      <c r="C272" s="21">
        <v>1169.7</v>
      </c>
      <c r="D272" s="21"/>
      <c r="E272" s="22" t="str">
        <f t="shared" si="5"/>
        <v>0,0</v>
      </c>
    </row>
    <row r="273" spans="1:5" s="2" customFormat="1" ht="63" x14ac:dyDescent="0.25">
      <c r="A273" s="19" t="s">
        <v>507</v>
      </c>
      <c r="B273" s="20" t="s">
        <v>508</v>
      </c>
      <c r="C273" s="21">
        <v>1041.3</v>
      </c>
      <c r="D273" s="21">
        <v>284.75695999999999</v>
      </c>
      <c r="E273" s="22">
        <f t="shared" si="5"/>
        <v>27.346294055507542</v>
      </c>
    </row>
    <row r="274" spans="1:5" s="2" customFormat="1" ht="63" x14ac:dyDescent="0.25">
      <c r="A274" s="19" t="s">
        <v>509</v>
      </c>
      <c r="B274" s="20" t="s">
        <v>510</v>
      </c>
      <c r="C274" s="21">
        <v>1893.2</v>
      </c>
      <c r="D274" s="21"/>
      <c r="E274" s="22" t="str">
        <f t="shared" si="5"/>
        <v>0,0</v>
      </c>
    </row>
    <row r="275" spans="1:5" s="2" customFormat="1" ht="63" x14ac:dyDescent="0.25">
      <c r="A275" s="19" t="s">
        <v>511</v>
      </c>
      <c r="B275" s="20" t="s">
        <v>512</v>
      </c>
      <c r="C275" s="21">
        <v>19566.3</v>
      </c>
      <c r="D275" s="21">
        <v>19245.827020000001</v>
      </c>
      <c r="E275" s="22">
        <f t="shared" si="5"/>
        <v>98.362117620602774</v>
      </c>
    </row>
    <row r="276" spans="1:5" s="2" customFormat="1" ht="63" x14ac:dyDescent="0.25">
      <c r="A276" s="19" t="s">
        <v>513</v>
      </c>
      <c r="B276" s="20" t="s">
        <v>514</v>
      </c>
      <c r="C276" s="21">
        <v>26.8</v>
      </c>
      <c r="D276" s="21"/>
      <c r="E276" s="22" t="str">
        <f t="shared" si="5"/>
        <v>0,0</v>
      </c>
    </row>
    <row r="277" spans="1:5" s="2" customFormat="1" ht="31.5" x14ac:dyDescent="0.25">
      <c r="A277" s="19" t="s">
        <v>515</v>
      </c>
      <c r="B277" s="20" t="s">
        <v>516</v>
      </c>
      <c r="C277" s="21">
        <v>205653</v>
      </c>
      <c r="D277" s="21">
        <v>101987.95086</v>
      </c>
      <c r="E277" s="22">
        <f t="shared" si="5"/>
        <v>49.592250470452655</v>
      </c>
    </row>
    <row r="278" spans="1:5" s="2" customFormat="1" ht="47.25" x14ac:dyDescent="0.25">
      <c r="A278" s="19" t="s">
        <v>517</v>
      </c>
      <c r="B278" s="20" t="s">
        <v>518</v>
      </c>
      <c r="C278" s="21">
        <v>5049.3</v>
      </c>
      <c r="D278" s="21">
        <v>2085.8569600000001</v>
      </c>
      <c r="E278" s="22">
        <f t="shared" si="5"/>
        <v>41.30982433208564</v>
      </c>
    </row>
    <row r="279" spans="1:5" s="2" customFormat="1" ht="63" x14ac:dyDescent="0.25">
      <c r="A279" s="19" t="s">
        <v>519</v>
      </c>
      <c r="B279" s="20" t="s">
        <v>520</v>
      </c>
      <c r="C279" s="21">
        <v>3991.2</v>
      </c>
      <c r="D279" s="21">
        <v>804.39567</v>
      </c>
      <c r="E279" s="22">
        <f t="shared" si="5"/>
        <v>20.154231058328325</v>
      </c>
    </row>
    <row r="280" spans="1:5" s="2" customFormat="1" ht="63" x14ac:dyDescent="0.25">
      <c r="A280" s="19" t="s">
        <v>521</v>
      </c>
      <c r="B280" s="20" t="s">
        <v>522</v>
      </c>
      <c r="C280" s="21">
        <v>118.4</v>
      </c>
      <c r="D280" s="21">
        <v>14.326779999999999</v>
      </c>
      <c r="E280" s="22">
        <f t="shared" si="5"/>
        <v>12.100320945945944</v>
      </c>
    </row>
    <row r="281" spans="1:5" s="2" customFormat="1" ht="47.25" x14ac:dyDescent="0.25">
      <c r="A281" s="19" t="s">
        <v>523</v>
      </c>
      <c r="B281" s="20" t="s">
        <v>524</v>
      </c>
      <c r="C281" s="21">
        <v>174406.8</v>
      </c>
      <c r="D281" s="21">
        <v>114212.60593000001</v>
      </c>
      <c r="E281" s="22">
        <f t="shared" si="5"/>
        <v>65.486326181089268</v>
      </c>
    </row>
    <row r="282" spans="1:5" s="2" customFormat="1" ht="94.5" x14ac:dyDescent="0.25">
      <c r="A282" s="19" t="s">
        <v>525</v>
      </c>
      <c r="B282" s="20" t="s">
        <v>526</v>
      </c>
      <c r="C282" s="21">
        <v>205079</v>
      </c>
      <c r="D282" s="21">
        <v>73016.776830000003</v>
      </c>
      <c r="E282" s="22">
        <f t="shared" si="5"/>
        <v>35.604219266721607</v>
      </c>
    </row>
    <row r="283" spans="1:5" s="2" customFormat="1" ht="31.5" x14ac:dyDescent="0.25">
      <c r="A283" s="19" t="s">
        <v>527</v>
      </c>
      <c r="B283" s="20" t="s">
        <v>528</v>
      </c>
      <c r="C283" s="21">
        <v>3286.2</v>
      </c>
      <c r="D283" s="21">
        <v>1643.1</v>
      </c>
      <c r="E283" s="22">
        <f t="shared" si="5"/>
        <v>50</v>
      </c>
    </row>
    <row r="284" spans="1:5" s="2" customFormat="1" ht="78.75" x14ac:dyDescent="0.25">
      <c r="A284" s="19" t="s">
        <v>529</v>
      </c>
      <c r="B284" s="20" t="s">
        <v>530</v>
      </c>
      <c r="C284" s="21">
        <v>496.3</v>
      </c>
      <c r="D284" s="21">
        <v>248.2</v>
      </c>
      <c r="E284" s="22">
        <f t="shared" si="5"/>
        <v>50.01007455168245</v>
      </c>
    </row>
    <row r="285" spans="1:5" s="2" customFormat="1" ht="78.75" x14ac:dyDescent="0.25">
      <c r="A285" s="19" t="s">
        <v>531</v>
      </c>
      <c r="B285" s="20" t="s">
        <v>532</v>
      </c>
      <c r="C285" s="21">
        <v>25149.599999999999</v>
      </c>
      <c r="D285" s="21">
        <v>12500</v>
      </c>
      <c r="E285" s="22">
        <f t="shared" si="5"/>
        <v>49.702579762700005</v>
      </c>
    </row>
    <row r="286" spans="1:5" s="2" customFormat="1" ht="94.5" x14ac:dyDescent="0.25">
      <c r="A286" s="19" t="s">
        <v>533</v>
      </c>
      <c r="B286" s="20" t="s">
        <v>534</v>
      </c>
      <c r="C286" s="21">
        <v>104945</v>
      </c>
      <c r="D286" s="21">
        <v>55249.807840000001</v>
      </c>
      <c r="E286" s="22">
        <f t="shared" si="5"/>
        <v>52.646441316880278</v>
      </c>
    </row>
    <row r="287" spans="1:5" s="2" customFormat="1" ht="31.5" x14ac:dyDescent="0.25">
      <c r="A287" s="19" t="s">
        <v>535</v>
      </c>
      <c r="B287" s="20" t="s">
        <v>536</v>
      </c>
      <c r="C287" s="21">
        <v>5587.7</v>
      </c>
      <c r="D287" s="21"/>
      <c r="E287" s="22" t="str">
        <f t="shared" ref="E287:E334" si="6">IF(AND(D287="",C287&lt;&gt;""),"0,0",(IF(C287="","",(D287/C287)*100)))</f>
        <v>0,0</v>
      </c>
    </row>
    <row r="288" spans="1:5" s="2" customFormat="1" ht="47.25" x14ac:dyDescent="0.25">
      <c r="A288" s="19" t="s">
        <v>537</v>
      </c>
      <c r="B288" s="20" t="s">
        <v>538</v>
      </c>
      <c r="C288" s="21">
        <v>647606.5</v>
      </c>
      <c r="D288" s="21">
        <v>176348.27176999999</v>
      </c>
      <c r="E288" s="22">
        <f t="shared" si="6"/>
        <v>27.230775443112442</v>
      </c>
    </row>
    <row r="289" spans="1:5" s="2" customFormat="1" ht="31.5" x14ac:dyDescent="0.25">
      <c r="A289" s="19" t="s">
        <v>539</v>
      </c>
      <c r="B289" s="20" t="s">
        <v>540</v>
      </c>
      <c r="C289" s="21">
        <v>92083.199999999997</v>
      </c>
      <c r="D289" s="21">
        <v>47162.165309999997</v>
      </c>
      <c r="E289" s="22">
        <f t="shared" si="6"/>
        <v>51.216905266107169</v>
      </c>
    </row>
    <row r="290" spans="1:5" s="2" customFormat="1" ht="15.75" x14ac:dyDescent="0.25">
      <c r="A290" s="15" t="s">
        <v>541</v>
      </c>
      <c r="B290" s="16" t="s">
        <v>542</v>
      </c>
      <c r="C290" s="17">
        <v>3830282.8840000001</v>
      </c>
      <c r="D290" s="17">
        <v>640239.39136999997</v>
      </c>
      <c r="E290" s="18">
        <f t="shared" si="6"/>
        <v>16.715198609597</v>
      </c>
    </row>
    <row r="291" spans="1:5" s="2" customFormat="1" ht="47.25" x14ac:dyDescent="0.25">
      <c r="A291" s="19" t="s">
        <v>543</v>
      </c>
      <c r="B291" s="20" t="s">
        <v>544</v>
      </c>
      <c r="C291" s="21">
        <v>10949.366</v>
      </c>
      <c r="D291" s="21">
        <v>6565.8420800000004</v>
      </c>
      <c r="E291" s="22">
        <f t="shared" si="6"/>
        <v>59.965500102928338</v>
      </c>
    </row>
    <row r="292" spans="1:5" s="2" customFormat="1" ht="47.25" x14ac:dyDescent="0.25">
      <c r="A292" s="19" t="s">
        <v>545</v>
      </c>
      <c r="B292" s="20" t="s">
        <v>546</v>
      </c>
      <c r="C292" s="21">
        <v>6703.9179999999997</v>
      </c>
      <c r="D292" s="21">
        <v>3176.9687399999998</v>
      </c>
      <c r="E292" s="22">
        <f t="shared" si="6"/>
        <v>47.389731497312468</v>
      </c>
    </row>
    <row r="293" spans="1:5" s="2" customFormat="1" ht="47.25" x14ac:dyDescent="0.25">
      <c r="A293" s="19" t="s">
        <v>547</v>
      </c>
      <c r="B293" s="20" t="s">
        <v>548</v>
      </c>
      <c r="C293" s="21">
        <v>39242</v>
      </c>
      <c r="D293" s="21">
        <v>28003.079710000002</v>
      </c>
      <c r="E293" s="22">
        <f t="shared" si="6"/>
        <v>71.359970720146777</v>
      </c>
    </row>
    <row r="294" spans="1:5" s="2" customFormat="1" ht="63" x14ac:dyDescent="0.25">
      <c r="A294" s="19" t="s">
        <v>549</v>
      </c>
      <c r="B294" s="20" t="s">
        <v>550</v>
      </c>
      <c r="C294" s="21">
        <v>241597.9</v>
      </c>
      <c r="D294" s="21"/>
      <c r="E294" s="22" t="str">
        <f t="shared" si="6"/>
        <v>0,0</v>
      </c>
    </row>
    <row r="295" spans="1:5" s="2" customFormat="1" ht="47.25" x14ac:dyDescent="0.25">
      <c r="A295" s="19" t="s">
        <v>551</v>
      </c>
      <c r="B295" s="20" t="s">
        <v>552</v>
      </c>
      <c r="C295" s="21">
        <v>56159.3</v>
      </c>
      <c r="D295" s="21"/>
      <c r="E295" s="22" t="str">
        <f t="shared" si="6"/>
        <v>0,0</v>
      </c>
    </row>
    <row r="296" spans="1:5" s="2" customFormat="1" ht="189" x14ac:dyDescent="0.25">
      <c r="A296" s="19" t="s">
        <v>553</v>
      </c>
      <c r="B296" s="20" t="s">
        <v>554</v>
      </c>
      <c r="C296" s="21">
        <v>2890.7</v>
      </c>
      <c r="D296" s="21">
        <v>1051.16364</v>
      </c>
      <c r="E296" s="22">
        <f t="shared" si="6"/>
        <v>36.363636489431627</v>
      </c>
    </row>
    <row r="297" spans="1:5" s="2" customFormat="1" ht="63" x14ac:dyDescent="0.25">
      <c r="A297" s="19" t="s">
        <v>555</v>
      </c>
      <c r="B297" s="20" t="s">
        <v>556</v>
      </c>
      <c r="C297" s="21">
        <v>147355.20000000001</v>
      </c>
      <c r="D297" s="21"/>
      <c r="E297" s="22" t="str">
        <f t="shared" si="6"/>
        <v>0,0</v>
      </c>
    </row>
    <row r="298" spans="1:5" s="2" customFormat="1" ht="47.25" x14ac:dyDescent="0.25">
      <c r="A298" s="19" t="s">
        <v>557</v>
      </c>
      <c r="B298" s="20" t="s">
        <v>558</v>
      </c>
      <c r="C298" s="21"/>
      <c r="D298" s="21">
        <v>119591.53849000001</v>
      </c>
      <c r="E298" s="22" t="str">
        <f t="shared" si="6"/>
        <v/>
      </c>
    </row>
    <row r="299" spans="1:5" s="2" customFormat="1" ht="63" x14ac:dyDescent="0.25">
      <c r="A299" s="19" t="s">
        <v>559</v>
      </c>
      <c r="B299" s="20" t="s">
        <v>560</v>
      </c>
      <c r="C299" s="21">
        <v>533000</v>
      </c>
      <c r="D299" s="21">
        <v>139272.54405999999</v>
      </c>
      <c r="E299" s="22">
        <f t="shared" si="6"/>
        <v>26.129933219512193</v>
      </c>
    </row>
    <row r="300" spans="1:5" s="2" customFormat="1" ht="63" x14ac:dyDescent="0.25">
      <c r="A300" s="19" t="s">
        <v>561</v>
      </c>
      <c r="B300" s="20" t="s">
        <v>562</v>
      </c>
      <c r="C300" s="21">
        <v>51333.9</v>
      </c>
      <c r="D300" s="21">
        <v>809.91700000000003</v>
      </c>
      <c r="E300" s="22">
        <f t="shared" si="6"/>
        <v>1.5777429729671815</v>
      </c>
    </row>
    <row r="301" spans="1:5" s="2" customFormat="1" ht="47.25" x14ac:dyDescent="0.25">
      <c r="A301" s="19" t="s">
        <v>563</v>
      </c>
      <c r="B301" s="20" t="s">
        <v>564</v>
      </c>
      <c r="C301" s="21">
        <v>38895</v>
      </c>
      <c r="D301" s="21">
        <v>19735.7624</v>
      </c>
      <c r="E301" s="22">
        <f t="shared" si="6"/>
        <v>50.741129708188716</v>
      </c>
    </row>
    <row r="302" spans="1:5" s="2" customFormat="1" ht="31.5" x14ac:dyDescent="0.25">
      <c r="A302" s="19" t="s">
        <v>565</v>
      </c>
      <c r="B302" s="20" t="s">
        <v>566</v>
      </c>
      <c r="C302" s="21">
        <v>2500</v>
      </c>
      <c r="D302" s="21"/>
      <c r="E302" s="22" t="str">
        <f t="shared" si="6"/>
        <v>0,0</v>
      </c>
    </row>
    <row r="303" spans="1:5" s="2" customFormat="1" ht="31.5" x14ac:dyDescent="0.25">
      <c r="A303" s="19" t="s">
        <v>567</v>
      </c>
      <c r="B303" s="20" t="s">
        <v>568</v>
      </c>
      <c r="C303" s="21">
        <v>5000</v>
      </c>
      <c r="D303" s="21">
        <v>2571.02189</v>
      </c>
      <c r="E303" s="22">
        <f t="shared" si="6"/>
        <v>51.420437799999995</v>
      </c>
    </row>
    <row r="304" spans="1:5" s="2" customFormat="1" ht="63" x14ac:dyDescent="0.25">
      <c r="A304" s="19" t="s">
        <v>569</v>
      </c>
      <c r="B304" s="20" t="s">
        <v>570</v>
      </c>
      <c r="C304" s="21">
        <v>41.8</v>
      </c>
      <c r="D304" s="21">
        <v>37.357999999999997</v>
      </c>
      <c r="E304" s="22">
        <f t="shared" si="6"/>
        <v>89.373205741626791</v>
      </c>
    </row>
    <row r="305" spans="1:5" s="2" customFormat="1" ht="63" x14ac:dyDescent="0.25">
      <c r="A305" s="19" t="s">
        <v>571</v>
      </c>
      <c r="B305" s="20" t="s">
        <v>572</v>
      </c>
      <c r="C305" s="21">
        <v>2501400</v>
      </c>
      <c r="D305" s="21"/>
      <c r="E305" s="22" t="str">
        <f t="shared" si="6"/>
        <v>0,0</v>
      </c>
    </row>
    <row r="306" spans="1:5" s="2" customFormat="1" ht="47.25" x14ac:dyDescent="0.25">
      <c r="A306" s="19" t="s">
        <v>573</v>
      </c>
      <c r="B306" s="20" t="s">
        <v>574</v>
      </c>
      <c r="C306" s="21">
        <v>193213.8</v>
      </c>
      <c r="D306" s="21">
        <v>319424.19536000001</v>
      </c>
      <c r="E306" s="22">
        <f t="shared" si="6"/>
        <v>165.32162576379122</v>
      </c>
    </row>
    <row r="307" spans="1:5" s="2" customFormat="1" ht="31.5" x14ac:dyDescent="0.25">
      <c r="A307" s="3" t="s">
        <v>575</v>
      </c>
      <c r="B307" s="4" t="s">
        <v>576</v>
      </c>
      <c r="C307" s="5">
        <v>301826.26301</v>
      </c>
      <c r="D307" s="5">
        <v>214650.19157</v>
      </c>
      <c r="E307" s="6">
        <f t="shared" si="6"/>
        <v>71.117135211950824</v>
      </c>
    </row>
    <row r="308" spans="1:5" s="2" customFormat="1" ht="31.5" x14ac:dyDescent="0.25">
      <c r="A308" s="15" t="s">
        <v>577</v>
      </c>
      <c r="B308" s="16" t="s">
        <v>578</v>
      </c>
      <c r="C308" s="17">
        <v>301826.26301</v>
      </c>
      <c r="D308" s="17">
        <v>214650.19157</v>
      </c>
      <c r="E308" s="18">
        <f t="shared" si="6"/>
        <v>71.117135211950824</v>
      </c>
    </row>
    <row r="309" spans="1:5" s="2" customFormat="1" ht="94.5" x14ac:dyDescent="0.25">
      <c r="A309" s="19" t="s">
        <v>579</v>
      </c>
      <c r="B309" s="20" t="s">
        <v>580</v>
      </c>
      <c r="C309" s="21">
        <v>194813.47300999999</v>
      </c>
      <c r="D309" s="21">
        <v>124650.19157</v>
      </c>
      <c r="E309" s="22">
        <f t="shared" si="6"/>
        <v>63.984379336844718</v>
      </c>
    </row>
    <row r="310" spans="1:5" s="2" customFormat="1" ht="63" x14ac:dyDescent="0.25">
      <c r="A310" s="19" t="s">
        <v>581</v>
      </c>
      <c r="B310" s="20" t="s">
        <v>582</v>
      </c>
      <c r="C310" s="21">
        <v>107012.79</v>
      </c>
      <c r="D310" s="21">
        <v>90000</v>
      </c>
      <c r="E310" s="22">
        <f t="shared" si="6"/>
        <v>84.102096581165682</v>
      </c>
    </row>
    <row r="311" spans="1:5" s="2" customFormat="1" ht="15.75" x14ac:dyDescent="0.25">
      <c r="A311" s="3" t="s">
        <v>583</v>
      </c>
      <c r="B311" s="4" t="s">
        <v>584</v>
      </c>
      <c r="C311" s="5">
        <v>7970833.2659999998</v>
      </c>
      <c r="D311" s="5">
        <v>3623126.03</v>
      </c>
      <c r="E311" s="6">
        <f t="shared" si="6"/>
        <v>45.454796369341089</v>
      </c>
    </row>
    <row r="312" spans="1:5" s="2" customFormat="1" ht="31.5" x14ac:dyDescent="0.25">
      <c r="A312" s="19" t="s">
        <v>586</v>
      </c>
      <c r="B312" s="20" t="s">
        <v>585</v>
      </c>
      <c r="C312" s="21">
        <v>7970833.2659999998</v>
      </c>
      <c r="D312" s="21">
        <v>3623126.03</v>
      </c>
      <c r="E312" s="22">
        <f t="shared" si="6"/>
        <v>45.454796369341089</v>
      </c>
    </row>
    <row r="313" spans="1:5" s="2" customFormat="1" ht="63" x14ac:dyDescent="0.25">
      <c r="A313" s="3" t="s">
        <v>587</v>
      </c>
      <c r="B313" s="4" t="s">
        <v>588</v>
      </c>
      <c r="C313" s="5"/>
      <c r="D313" s="5">
        <v>60767.390429999999</v>
      </c>
      <c r="E313" s="6" t="str">
        <f t="shared" si="6"/>
        <v/>
      </c>
    </row>
    <row r="314" spans="1:5" s="2" customFormat="1" ht="78.75" x14ac:dyDescent="0.25">
      <c r="A314" s="19" t="s">
        <v>589</v>
      </c>
      <c r="B314" s="20" t="s">
        <v>590</v>
      </c>
      <c r="C314" s="21"/>
      <c r="D314" s="21">
        <v>60767.390429999999</v>
      </c>
      <c r="E314" s="22" t="str">
        <f t="shared" si="6"/>
        <v/>
      </c>
    </row>
    <row r="315" spans="1:5" s="2" customFormat="1" ht="31.5" x14ac:dyDescent="0.25">
      <c r="A315" s="19" t="s">
        <v>591</v>
      </c>
      <c r="B315" s="20" t="s">
        <v>592</v>
      </c>
      <c r="C315" s="21"/>
      <c r="D315" s="21">
        <v>656.32494999999994</v>
      </c>
      <c r="E315" s="22" t="str">
        <f t="shared" si="6"/>
        <v/>
      </c>
    </row>
    <row r="316" spans="1:5" s="2" customFormat="1" ht="31.5" x14ac:dyDescent="0.25">
      <c r="A316" s="19" t="s">
        <v>593</v>
      </c>
      <c r="B316" s="20" t="s">
        <v>594</v>
      </c>
      <c r="C316" s="21"/>
      <c r="D316" s="21">
        <v>386.62842999999998</v>
      </c>
      <c r="E316" s="22" t="str">
        <f t="shared" si="6"/>
        <v/>
      </c>
    </row>
    <row r="317" spans="1:5" s="2" customFormat="1" ht="31.5" x14ac:dyDescent="0.25">
      <c r="A317" s="19" t="s">
        <v>595</v>
      </c>
      <c r="B317" s="20" t="s">
        <v>596</v>
      </c>
      <c r="C317" s="21"/>
      <c r="D317" s="21">
        <v>36802.493000000002</v>
      </c>
      <c r="E317" s="22" t="str">
        <f t="shared" si="6"/>
        <v/>
      </c>
    </row>
    <row r="318" spans="1:5" s="2" customFormat="1" ht="63" x14ac:dyDescent="0.25">
      <c r="A318" s="19" t="s">
        <v>597</v>
      </c>
      <c r="B318" s="20" t="s">
        <v>598</v>
      </c>
      <c r="C318" s="21"/>
      <c r="D318" s="21">
        <v>17.951319999999999</v>
      </c>
      <c r="E318" s="22" t="str">
        <f t="shared" si="6"/>
        <v/>
      </c>
    </row>
    <row r="319" spans="1:5" s="2" customFormat="1" ht="63" x14ac:dyDescent="0.25">
      <c r="A319" s="19" t="s">
        <v>599</v>
      </c>
      <c r="B319" s="20" t="s">
        <v>600</v>
      </c>
      <c r="C319" s="21"/>
      <c r="D319" s="21">
        <v>22903.992730000002</v>
      </c>
      <c r="E319" s="22" t="str">
        <f t="shared" si="6"/>
        <v/>
      </c>
    </row>
    <row r="320" spans="1:5" s="2" customFormat="1" ht="47.25" x14ac:dyDescent="0.25">
      <c r="A320" s="3" t="s">
        <v>601</v>
      </c>
      <c r="B320" s="4" t="s">
        <v>602</v>
      </c>
      <c r="C320" s="5">
        <v>-27690.319759999998</v>
      </c>
      <c r="D320" s="5">
        <v>-43857.863969999999</v>
      </c>
      <c r="E320" s="6">
        <f t="shared" si="6"/>
        <v>158.38698993052006</v>
      </c>
    </row>
    <row r="321" spans="1:5" s="2" customFormat="1" ht="47.25" x14ac:dyDescent="0.25">
      <c r="A321" s="15" t="s">
        <v>603</v>
      </c>
      <c r="B321" s="16" t="s">
        <v>604</v>
      </c>
      <c r="C321" s="17">
        <v>-27690.319759999998</v>
      </c>
      <c r="D321" s="17">
        <v>-43857.863969999999</v>
      </c>
      <c r="E321" s="18">
        <f t="shared" si="6"/>
        <v>158.38698993052006</v>
      </c>
    </row>
    <row r="322" spans="1:5" s="2" customFormat="1" ht="31.5" x14ac:dyDescent="0.25">
      <c r="A322" s="19" t="s">
        <v>605</v>
      </c>
      <c r="B322" s="20" t="s">
        <v>606</v>
      </c>
      <c r="C322" s="21"/>
      <c r="D322" s="21">
        <v>-5.3810000000000002</v>
      </c>
      <c r="E322" s="22" t="str">
        <f t="shared" si="6"/>
        <v/>
      </c>
    </row>
    <row r="323" spans="1:5" s="2" customFormat="1" ht="63" x14ac:dyDescent="0.25">
      <c r="A323" s="19" t="s">
        <v>607</v>
      </c>
      <c r="B323" s="20" t="s">
        <v>608</v>
      </c>
      <c r="C323" s="21">
        <v>-1.0000000000000001E-5</v>
      </c>
      <c r="D323" s="21">
        <v>-1.0000000000000001E-5</v>
      </c>
      <c r="E323" s="22">
        <f t="shared" si="6"/>
        <v>100</v>
      </c>
    </row>
    <row r="324" spans="1:5" s="2" customFormat="1" ht="94.5" x14ac:dyDescent="0.25">
      <c r="A324" s="19" t="s">
        <v>609</v>
      </c>
      <c r="B324" s="20" t="s">
        <v>610</v>
      </c>
      <c r="C324" s="21"/>
      <c r="D324" s="21">
        <v>-1146.14076</v>
      </c>
      <c r="E324" s="22" t="str">
        <f t="shared" si="6"/>
        <v/>
      </c>
    </row>
    <row r="325" spans="1:5" s="2" customFormat="1" ht="63" x14ac:dyDescent="0.25">
      <c r="A325" s="19" t="s">
        <v>611</v>
      </c>
      <c r="B325" s="20" t="s">
        <v>612</v>
      </c>
      <c r="C325" s="21">
        <v>-9.5E-4</v>
      </c>
      <c r="D325" s="21">
        <v>-9.5E-4</v>
      </c>
      <c r="E325" s="22">
        <f t="shared" si="6"/>
        <v>100</v>
      </c>
    </row>
    <row r="326" spans="1:5" s="2" customFormat="1" ht="47.25" x14ac:dyDescent="0.25">
      <c r="A326" s="19" t="s">
        <v>613</v>
      </c>
      <c r="B326" s="20" t="s">
        <v>614</v>
      </c>
      <c r="C326" s="21">
        <v>-4.8799999999999998E-3</v>
      </c>
      <c r="D326" s="21">
        <v>-4.8799999999999998E-3</v>
      </c>
      <c r="E326" s="22">
        <f t="shared" si="6"/>
        <v>100</v>
      </c>
    </row>
    <row r="327" spans="1:5" s="2" customFormat="1" ht="63" x14ac:dyDescent="0.25">
      <c r="A327" s="19" t="s">
        <v>615</v>
      </c>
      <c r="B327" s="20" t="s">
        <v>616</v>
      </c>
      <c r="C327" s="21">
        <v>-2.0000000000000002E-5</v>
      </c>
      <c r="D327" s="21">
        <v>-2.0000000000000002E-5</v>
      </c>
      <c r="E327" s="22">
        <f t="shared" si="6"/>
        <v>100</v>
      </c>
    </row>
    <row r="328" spans="1:5" s="2" customFormat="1" ht="47.25" x14ac:dyDescent="0.25">
      <c r="A328" s="19" t="s">
        <v>617</v>
      </c>
      <c r="B328" s="20" t="s">
        <v>618</v>
      </c>
      <c r="C328" s="21"/>
      <c r="D328" s="21">
        <v>-582.07937000000004</v>
      </c>
      <c r="E328" s="22" t="str">
        <f t="shared" si="6"/>
        <v/>
      </c>
    </row>
    <row r="329" spans="1:5" s="2" customFormat="1" ht="47.25" x14ac:dyDescent="0.25">
      <c r="A329" s="19" t="s">
        <v>619</v>
      </c>
      <c r="B329" s="20" t="s">
        <v>620</v>
      </c>
      <c r="C329" s="21"/>
      <c r="D329" s="21">
        <v>-17.819220000000001</v>
      </c>
      <c r="E329" s="22" t="str">
        <f t="shared" si="6"/>
        <v/>
      </c>
    </row>
    <row r="330" spans="1:5" s="2" customFormat="1" ht="47.25" x14ac:dyDescent="0.25">
      <c r="A330" s="19" t="s">
        <v>621</v>
      </c>
      <c r="B330" s="20" t="s">
        <v>622</v>
      </c>
      <c r="C330" s="21"/>
      <c r="D330" s="21">
        <v>-13.21443</v>
      </c>
      <c r="E330" s="22" t="str">
        <f t="shared" si="6"/>
        <v/>
      </c>
    </row>
    <row r="331" spans="1:5" s="2" customFormat="1" ht="47.25" x14ac:dyDescent="0.25">
      <c r="A331" s="19" t="s">
        <v>623</v>
      </c>
      <c r="B331" s="20" t="s">
        <v>624</v>
      </c>
      <c r="C331" s="21">
        <v>-1.0000000000000001E-5</v>
      </c>
      <c r="D331" s="21">
        <v>-3040.29567</v>
      </c>
      <c r="E331" s="22"/>
    </row>
    <row r="332" spans="1:5" s="2" customFormat="1" ht="47.25" x14ac:dyDescent="0.25">
      <c r="A332" s="19" t="s">
        <v>625</v>
      </c>
      <c r="B332" s="20" t="s">
        <v>626</v>
      </c>
      <c r="C332" s="21"/>
      <c r="D332" s="21">
        <v>-129.13</v>
      </c>
      <c r="E332" s="22" t="str">
        <f t="shared" si="6"/>
        <v/>
      </c>
    </row>
    <row r="333" spans="1:5" s="2" customFormat="1" ht="47.25" x14ac:dyDescent="0.25">
      <c r="A333" s="19" t="s">
        <v>627</v>
      </c>
      <c r="B333" s="20" t="s">
        <v>628</v>
      </c>
      <c r="C333" s="21"/>
      <c r="D333" s="21">
        <v>-7062.9752799999997</v>
      </c>
      <c r="E333" s="22" t="str">
        <f t="shared" si="6"/>
        <v/>
      </c>
    </row>
    <row r="334" spans="1:5" s="2" customFormat="1" ht="63" x14ac:dyDescent="0.25">
      <c r="A334" s="19" t="s">
        <v>629</v>
      </c>
      <c r="B334" s="20" t="s">
        <v>630</v>
      </c>
      <c r="C334" s="21">
        <v>-1.0000000000000001E-5</v>
      </c>
      <c r="D334" s="21">
        <v>-1.0000000000000001E-5</v>
      </c>
      <c r="E334" s="22">
        <f t="shared" si="6"/>
        <v>100</v>
      </c>
    </row>
    <row r="335" spans="1:5" s="2" customFormat="1" ht="47.25" x14ac:dyDescent="0.25">
      <c r="A335" s="19" t="s">
        <v>631</v>
      </c>
      <c r="B335" s="20" t="s">
        <v>632</v>
      </c>
      <c r="C335" s="21"/>
      <c r="D335" s="21">
        <v>-0.11938</v>
      </c>
      <c r="E335" s="22" t="str">
        <f t="shared" ref="E335:E355" si="7">IF(AND(D335="",C335&lt;&gt;""),"0,0",(IF(C335="","",(D335/C335)*100)))</f>
        <v/>
      </c>
    </row>
    <row r="336" spans="1:5" s="2" customFormat="1" ht="47.25" x14ac:dyDescent="0.25">
      <c r="A336" s="19" t="s">
        <v>633</v>
      </c>
      <c r="B336" s="20" t="s">
        <v>634</v>
      </c>
      <c r="C336" s="21">
        <v>-1.0000000000000001E-5</v>
      </c>
      <c r="D336" s="21">
        <v>-1.0000000000000001E-5</v>
      </c>
      <c r="E336" s="22">
        <f t="shared" si="7"/>
        <v>100</v>
      </c>
    </row>
    <row r="337" spans="1:5" s="2" customFormat="1" ht="63" x14ac:dyDescent="0.25">
      <c r="A337" s="19" t="s">
        <v>635</v>
      </c>
      <c r="B337" s="20" t="s">
        <v>636</v>
      </c>
      <c r="C337" s="21">
        <v>-145.19916000000001</v>
      </c>
      <c r="D337" s="21">
        <v>-163.15047999999999</v>
      </c>
      <c r="E337" s="22">
        <f t="shared" si="7"/>
        <v>112.36323956695064</v>
      </c>
    </row>
    <row r="338" spans="1:5" s="2" customFormat="1" ht="94.5" x14ac:dyDescent="0.25">
      <c r="A338" s="19" t="s">
        <v>637</v>
      </c>
      <c r="B338" s="20" t="s">
        <v>638</v>
      </c>
      <c r="C338" s="21">
        <v>-41.178150000000002</v>
      </c>
      <c r="D338" s="21">
        <v>-41.178150000000002</v>
      </c>
      <c r="E338" s="22">
        <f t="shared" si="7"/>
        <v>100</v>
      </c>
    </row>
    <row r="339" spans="1:5" s="2" customFormat="1" ht="47.25" x14ac:dyDescent="0.25">
      <c r="A339" s="19" t="s">
        <v>639</v>
      </c>
      <c r="B339" s="20" t="s">
        <v>640</v>
      </c>
      <c r="C339" s="21">
        <v>-9.4991400000000006</v>
      </c>
      <c r="D339" s="21">
        <v>-9.6911400000000008</v>
      </c>
      <c r="E339" s="22">
        <f t="shared" si="7"/>
        <v>102.02123560659176</v>
      </c>
    </row>
    <row r="340" spans="1:5" s="2" customFormat="1" ht="63" x14ac:dyDescent="0.25">
      <c r="A340" s="19" t="s">
        <v>641</v>
      </c>
      <c r="B340" s="20" t="s">
        <v>642</v>
      </c>
      <c r="C340" s="21">
        <v>-194.494</v>
      </c>
      <c r="D340" s="21">
        <v>-194.494</v>
      </c>
      <c r="E340" s="22">
        <f t="shared" si="7"/>
        <v>100</v>
      </c>
    </row>
    <row r="341" spans="1:5" s="2" customFormat="1" ht="47.25" x14ac:dyDescent="0.25">
      <c r="A341" s="19" t="s">
        <v>643</v>
      </c>
      <c r="B341" s="20" t="s">
        <v>644</v>
      </c>
      <c r="C341" s="21">
        <v>-55.111780000000003</v>
      </c>
      <c r="D341" s="21">
        <v>-200.86986999999999</v>
      </c>
      <c r="E341" s="22" t="s">
        <v>679</v>
      </c>
    </row>
    <row r="342" spans="1:5" s="2" customFormat="1" ht="47.25" x14ac:dyDescent="0.25">
      <c r="A342" s="19" t="s">
        <v>645</v>
      </c>
      <c r="B342" s="20" t="s">
        <v>646</v>
      </c>
      <c r="C342" s="21">
        <v>-59.709699999999998</v>
      </c>
      <c r="D342" s="21">
        <v>-1404.30053</v>
      </c>
      <c r="E342" s="22" t="s">
        <v>678</v>
      </c>
    </row>
    <row r="343" spans="1:5" s="2" customFormat="1" ht="110.25" x14ac:dyDescent="0.25">
      <c r="A343" s="19" t="s">
        <v>647</v>
      </c>
      <c r="B343" s="20" t="s">
        <v>648</v>
      </c>
      <c r="C343" s="21"/>
      <c r="D343" s="21">
        <v>-18.198689999999999</v>
      </c>
      <c r="E343" s="22" t="str">
        <f t="shared" si="7"/>
        <v/>
      </c>
    </row>
    <row r="344" spans="1:5" s="2" customFormat="1" ht="63" x14ac:dyDescent="0.25">
      <c r="A344" s="19" t="s">
        <v>649</v>
      </c>
      <c r="B344" s="20" t="s">
        <v>650</v>
      </c>
      <c r="C344" s="21">
        <v>-14.697319999999999</v>
      </c>
      <c r="D344" s="21">
        <v>-140.84712999999999</v>
      </c>
      <c r="E344" s="22" t="s">
        <v>677</v>
      </c>
    </row>
    <row r="345" spans="1:5" s="2" customFormat="1" ht="126" x14ac:dyDescent="0.25">
      <c r="A345" s="19" t="s">
        <v>651</v>
      </c>
      <c r="B345" s="20" t="s">
        <v>652</v>
      </c>
      <c r="C345" s="21">
        <v>-123.75633999999999</v>
      </c>
      <c r="D345" s="21">
        <v>-179.33055999999999</v>
      </c>
      <c r="E345" s="22">
        <f t="shared" si="7"/>
        <v>144.90615995915846</v>
      </c>
    </row>
    <row r="346" spans="1:5" s="2" customFormat="1" ht="78.75" x14ac:dyDescent="0.25">
      <c r="A346" s="19" t="s">
        <v>653</v>
      </c>
      <c r="B346" s="20" t="s">
        <v>654</v>
      </c>
      <c r="C346" s="21">
        <v>-2999.9963299999999</v>
      </c>
      <c r="D346" s="21">
        <v>-2999.9963299999999</v>
      </c>
      <c r="E346" s="22">
        <f t="shared" si="7"/>
        <v>100</v>
      </c>
    </row>
    <row r="347" spans="1:5" s="2" customFormat="1" ht="63" x14ac:dyDescent="0.25">
      <c r="A347" s="19" t="s">
        <v>655</v>
      </c>
      <c r="B347" s="20" t="s">
        <v>656</v>
      </c>
      <c r="C347" s="21">
        <v>-20.797000000000001</v>
      </c>
      <c r="D347" s="21">
        <v>-20.797000000000001</v>
      </c>
      <c r="E347" s="22">
        <f t="shared" si="7"/>
        <v>100</v>
      </c>
    </row>
    <row r="348" spans="1:5" s="2" customFormat="1" ht="31.5" x14ac:dyDescent="0.25">
      <c r="A348" s="19" t="s">
        <v>657</v>
      </c>
      <c r="B348" s="20" t="s">
        <v>658</v>
      </c>
      <c r="C348" s="21">
        <v>-502.51461999999998</v>
      </c>
      <c r="D348" s="21">
        <v>-502.51461999999998</v>
      </c>
      <c r="E348" s="22">
        <f t="shared" si="7"/>
        <v>100</v>
      </c>
    </row>
    <row r="349" spans="1:5" s="2" customFormat="1" ht="94.5" x14ac:dyDescent="0.25">
      <c r="A349" s="19" t="s">
        <v>659</v>
      </c>
      <c r="B349" s="20" t="s">
        <v>660</v>
      </c>
      <c r="C349" s="21">
        <v>-1.001E-2</v>
      </c>
      <c r="D349" s="21">
        <v>-1.001E-2</v>
      </c>
      <c r="E349" s="22">
        <f t="shared" si="7"/>
        <v>100</v>
      </c>
    </row>
    <row r="350" spans="1:5" s="2" customFormat="1" ht="63" x14ac:dyDescent="0.25">
      <c r="A350" s="19" t="s">
        <v>661</v>
      </c>
      <c r="B350" s="20" t="s">
        <v>662</v>
      </c>
      <c r="C350" s="21">
        <v>-4.0000000000000003E-5</v>
      </c>
      <c r="D350" s="21">
        <v>-6.1761400000000002</v>
      </c>
      <c r="E350" s="22"/>
    </row>
    <row r="351" spans="1:5" s="2" customFormat="1" ht="47.25" x14ac:dyDescent="0.25">
      <c r="A351" s="19" t="s">
        <v>663</v>
      </c>
      <c r="B351" s="20" t="s">
        <v>664</v>
      </c>
      <c r="C351" s="21">
        <v>-23523.350269999999</v>
      </c>
      <c r="D351" s="21">
        <v>-23523.350269999999</v>
      </c>
      <c r="E351" s="22">
        <f t="shared" si="7"/>
        <v>100</v>
      </c>
    </row>
    <row r="352" spans="1:5" s="2" customFormat="1" ht="63" x14ac:dyDescent="0.25">
      <c r="A352" s="19" t="s">
        <v>665</v>
      </c>
      <c r="B352" s="20" t="s">
        <v>666</v>
      </c>
      <c r="C352" s="21">
        <v>-1.0000000000000001E-5</v>
      </c>
      <c r="D352" s="21">
        <v>-1.0000000000000001E-5</v>
      </c>
      <c r="E352" s="22">
        <f t="shared" si="7"/>
        <v>100</v>
      </c>
    </row>
    <row r="353" spans="1:5" s="2" customFormat="1" ht="63" x14ac:dyDescent="0.25">
      <c r="A353" s="19" t="s">
        <v>667</v>
      </c>
      <c r="B353" s="20" t="s">
        <v>668</v>
      </c>
      <c r="C353" s="21"/>
      <c r="D353" s="21">
        <v>-1998.93886</v>
      </c>
      <c r="E353" s="22" t="str">
        <f t="shared" si="7"/>
        <v/>
      </c>
    </row>
    <row r="354" spans="1:5" s="2" customFormat="1" ht="47.25" x14ac:dyDescent="0.25">
      <c r="A354" s="19" t="s">
        <v>669</v>
      </c>
      <c r="B354" s="20" t="s">
        <v>670</v>
      </c>
      <c r="C354" s="21"/>
      <c r="D354" s="21">
        <v>-456.85919000000001</v>
      </c>
      <c r="E354" s="22" t="str">
        <f t="shared" si="7"/>
        <v/>
      </c>
    </row>
    <row r="355" spans="1:5" s="2" customFormat="1" ht="15.75" x14ac:dyDescent="0.25">
      <c r="A355" s="23"/>
      <c r="B355" s="24" t="s">
        <v>671</v>
      </c>
      <c r="C355" s="25">
        <v>88072501.099830002</v>
      </c>
      <c r="D355" s="25">
        <v>43471053.370679997</v>
      </c>
      <c r="E355" s="26">
        <f t="shared" si="7"/>
        <v>49.358259193077352</v>
      </c>
    </row>
    <row r="356" spans="1:5" s="2" customFormat="1" ht="15.75" x14ac:dyDescent="0.25">
      <c r="E356" s="27"/>
    </row>
    <row r="357" spans="1:5" x14ac:dyDescent="0.25">
      <c r="E357" s="28"/>
    </row>
    <row r="358" spans="1:5" x14ac:dyDescent="0.25">
      <c r="E358" s="28"/>
    </row>
  </sheetData>
  <mergeCells count="2">
    <mergeCell ref="A3:E3"/>
    <mergeCell ref="A4:E4"/>
  </mergeCells>
  <pageMargins left="0.39370078740157483" right="0.15748031496062992" top="0.27559055118110237" bottom="0.31496062992125984" header="0.23622047244094491" footer="0.19685039370078741"/>
  <pageSetup paperSize="9" scale="63" fitToHeight="16"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2020-08-12T02:00:25Z</dcterms:modified>
</cp:coreProperties>
</file>